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pivotTables/pivotTable2.xml" ContentType="application/vnd.openxmlformats-officedocument.spreadsheetml.pivotTable+xml"/>
  <Override PartName="/xl/drawings/drawing2.xml" ContentType="application/vnd.openxmlformats-officedocument.drawing+xml"/>
  <Override PartName="/xl/pivotTables/pivotTable3.xml" ContentType="application/vnd.openxmlformats-officedocument.spreadsheetml.pivotTable+xml"/>
  <Override PartName="/xl/drawings/drawing3.xml" ContentType="application/vnd.openxmlformats-officedocument.drawing+xml"/>
  <Override PartName="/xl/pivotTables/pivotTable4.xml" ContentType="application/vnd.openxmlformats-officedocument.spreadsheetml.pivot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9"/>
  <workbookPr hidePivotFieldList="1" autoCompressPictures="0"/>
  <mc:AlternateContent xmlns:mc="http://schemas.openxmlformats.org/markup-compatibility/2006">
    <mc:Choice Requires="x15">
      <x15ac:absPath xmlns:x15ac="http://schemas.microsoft.com/office/spreadsheetml/2010/11/ac" url="/Users/Annette/Downloads/PREP English/Information Technology/"/>
    </mc:Choice>
  </mc:AlternateContent>
  <xr:revisionPtr revIDLastSave="0" documentId="13_ncr:1_{767A364F-F735-1245-9636-E77B79BA01D6}" xr6:coauthVersionLast="47" xr6:coauthVersionMax="47" xr10:uidLastSave="{00000000-0000-0000-0000-000000000000}"/>
  <bookViews>
    <workbookView xWindow="0" yWindow="500" windowWidth="24860" windowHeight="17120" tabRatio="792" xr2:uid="{00000000-000D-0000-FFFF-FFFF00000000}"/>
  </bookViews>
  <sheets>
    <sheet name="Employee data" sheetId="1" r:id="rId1"/>
    <sheet name="Solution a) i. M-F counts" sheetId="6" r:id="rId2"/>
    <sheet name="Solution a) ii. M-F salaries" sheetId="7" r:id="rId3"/>
    <sheet name="Solution M-F years of service" sheetId="8" r:id="rId4"/>
    <sheet name="Solution a) iv. M-F job status" sheetId="10" r:id="rId5"/>
  </sheets>
  <definedNames>
    <definedName name="_xlnm._FilterDatabase" localSheetId="0" hidden="1">'Employee data'!$A$1:$Y$109</definedName>
  </definedNames>
  <calcPr calcId="191029"/>
  <pivotCaches>
    <pivotCache cacheId="2" r:id="rId6"/>
    <pivotCache cacheId="3" r:id="rId7"/>
  </pivotCaches>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5" i="6" l="1"/>
  <c r="C15" i="6"/>
  <c r="B16" i="6"/>
  <c r="C16" i="6"/>
  <c r="B17" i="6"/>
  <c r="C17" i="6"/>
  <c r="B14" i="6"/>
  <c r="C14" i="6"/>
  <c r="D17" i="6" l="1"/>
  <c r="D15" i="6"/>
  <c r="D16" i="6"/>
  <c r="D14" i="6"/>
</calcChain>
</file>

<file path=xl/sharedStrings.xml><?xml version="1.0" encoding="utf-8"?>
<sst xmlns="http://schemas.openxmlformats.org/spreadsheetml/2006/main" count="559" uniqueCount="130">
  <si>
    <t>ID</t>
  </si>
  <si>
    <t>Sex</t>
  </si>
  <si>
    <t>Location</t>
  </si>
  <si>
    <t>M</t>
  </si>
  <si>
    <t>FT</t>
  </si>
  <si>
    <t>S</t>
  </si>
  <si>
    <t>F</t>
  </si>
  <si>
    <t>PT</t>
  </si>
  <si>
    <t>H</t>
  </si>
  <si>
    <t>Young</t>
  </si>
  <si>
    <t>White</t>
  </si>
  <si>
    <t>Anderson</t>
  </si>
  <si>
    <t>CN</t>
  </si>
  <si>
    <t>Williams</t>
  </si>
  <si>
    <t>Scott</t>
  </si>
  <si>
    <t>Flores</t>
  </si>
  <si>
    <t>Johnson</t>
  </si>
  <si>
    <t>Fisher</t>
  </si>
  <si>
    <t>Howard</t>
  </si>
  <si>
    <t>Toronto</t>
  </si>
  <si>
    <t>Vancouver</t>
  </si>
  <si>
    <t>Montreal</t>
  </si>
  <si>
    <t>Winnipeg</t>
  </si>
  <si>
    <t>Smith</t>
  </si>
  <si>
    <t>Brown</t>
  </si>
  <si>
    <t>Jones</t>
  </si>
  <si>
    <t>Miller</t>
  </si>
  <si>
    <t>Davis</t>
  </si>
  <si>
    <t>Garcia</t>
  </si>
  <si>
    <t>Rodriguez</t>
  </si>
  <si>
    <t>Wilson</t>
  </si>
  <si>
    <t>Martinez</t>
  </si>
  <si>
    <t>Taylor</t>
  </si>
  <si>
    <t>Thomas</t>
  </si>
  <si>
    <t>Hernandez</t>
  </si>
  <si>
    <t>Moore</t>
  </si>
  <si>
    <t>Martin</t>
  </si>
  <si>
    <t>Jackson</t>
  </si>
  <si>
    <t>Thompson</t>
  </si>
  <si>
    <t>Lopez</t>
  </si>
  <si>
    <t>Lee</t>
  </si>
  <si>
    <t>Gonzalez</t>
  </si>
  <si>
    <t>Harris</t>
  </si>
  <si>
    <t>Clark</t>
  </si>
  <si>
    <t>Lewis</t>
  </si>
  <si>
    <t>Robinson</t>
  </si>
  <si>
    <t>Walker</t>
  </si>
  <si>
    <t>Perez</t>
  </si>
  <si>
    <t>Hall</t>
  </si>
  <si>
    <t>Allen</t>
  </si>
  <si>
    <t>Sanchez</t>
  </si>
  <si>
    <t>Wright</t>
  </si>
  <si>
    <t>King</t>
  </si>
  <si>
    <t>Green</t>
  </si>
  <si>
    <t>Baker</t>
  </si>
  <si>
    <t>Adams</t>
  </si>
  <si>
    <t>Nelson</t>
  </si>
  <si>
    <t>Hill</t>
  </si>
  <si>
    <t>Ramirez</t>
  </si>
  <si>
    <t>Campbell</t>
  </si>
  <si>
    <t>Mitchell</t>
  </si>
  <si>
    <t>Roberts</t>
  </si>
  <si>
    <t>Carter</t>
  </si>
  <si>
    <t>Phillips</t>
  </si>
  <si>
    <t>Evans</t>
  </si>
  <si>
    <t>Turner</t>
  </si>
  <si>
    <t>Torres</t>
  </si>
  <si>
    <t>Parker</t>
  </si>
  <si>
    <t>Collins</t>
  </si>
  <si>
    <t>Edwards</t>
  </si>
  <si>
    <t>Stewart</t>
  </si>
  <si>
    <t>Morris</t>
  </si>
  <si>
    <t>Nguyen</t>
  </si>
  <si>
    <t>Murphy</t>
  </si>
  <si>
    <t>Rivera</t>
  </si>
  <si>
    <t>Cook</t>
  </si>
  <si>
    <t>Rogers</t>
  </si>
  <si>
    <t>Morgan</t>
  </si>
  <si>
    <t>Peterson</t>
  </si>
  <si>
    <t>Cooper</t>
  </si>
  <si>
    <t>Reed</t>
  </si>
  <si>
    <t>Bailey</t>
  </si>
  <si>
    <t>Bell</t>
  </si>
  <si>
    <t>Gomez</t>
  </si>
  <si>
    <t>Kelly</t>
  </si>
  <si>
    <t>Ward</t>
  </si>
  <si>
    <t>Cox</t>
  </si>
  <si>
    <t>Diaz</t>
  </si>
  <si>
    <t>Richardson</t>
  </si>
  <si>
    <t>Wood</t>
  </si>
  <si>
    <t>Watson</t>
  </si>
  <si>
    <t>Brooks</t>
  </si>
  <si>
    <t>Bennett</t>
  </si>
  <si>
    <t>Gray</t>
  </si>
  <si>
    <t>James</t>
  </si>
  <si>
    <t>Reyes</t>
  </si>
  <si>
    <t>Cruz</t>
  </si>
  <si>
    <t>Hughes</t>
  </si>
  <si>
    <t>Price</t>
  </si>
  <si>
    <t>Myers</t>
  </si>
  <si>
    <t>Long</t>
  </si>
  <si>
    <t>Foster</t>
  </si>
  <si>
    <t>Sanders</t>
  </si>
  <si>
    <t>Ross</t>
  </si>
  <si>
    <t>Morales</t>
  </si>
  <si>
    <t>Powell</t>
  </si>
  <si>
    <t>Sullivan</t>
  </si>
  <si>
    <t>Russell</t>
  </si>
  <si>
    <t>Ortiz</t>
  </si>
  <si>
    <t>Jenkins</t>
  </si>
  <si>
    <t>Gutierrez</t>
  </si>
  <si>
    <t>Perry</t>
  </si>
  <si>
    <t>Butler</t>
  </si>
  <si>
    <t>Barnes</t>
  </si>
  <si>
    <t>Column Labels</t>
  </si>
  <si>
    <t>Row Labels</t>
  </si>
  <si>
    <t>Grand Total</t>
  </si>
  <si>
    <t>Count of Sex</t>
  </si>
  <si>
    <t>Percentage</t>
  </si>
  <si>
    <t xml:space="preserve">Percentage </t>
  </si>
  <si>
    <t>Difference</t>
  </si>
  <si>
    <t>Average of Annual Salary</t>
  </si>
  <si>
    <t>M to F</t>
  </si>
  <si>
    <t>Last name</t>
  </si>
  <si>
    <t>Hire date</t>
  </si>
  <si>
    <t>Birth date</t>
  </si>
  <si>
    <t>Job status</t>
  </si>
  <si>
    <t>Pay type</t>
  </si>
  <si>
    <t>Years of service</t>
  </si>
  <si>
    <t>Annual salary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</si>
</sst>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0.00_);\(&quot;$&quot;#,##0.00\)"/>
    <numFmt numFmtId="44" formatCode="_(&quot;$&quot;* #,##0.00_);_(&quot;$&quot;* \(#,##0.00\);_(&quot;$&quot;* &quot;-&quot;??_);_(@_)"/>
    <numFmt numFmtId="164" formatCode="_-&quot;$&quot;* #,##0.00_-;\-&quot;$&quot;* #,##0.00_-;_-&quot;$&quot;* &quot;-&quot;??_-;_-@_-"/>
    <numFmt numFmtId="165" formatCode="_-* #,##0.00_-;\-* #,##0.00_-;_-* &quot;-&quot;??_-;_-@_-"/>
    <numFmt numFmtId="166" formatCode="_(&quot;$&quot;* #,##0_);_(&quot;$&quot;* \(#,##0\);_(&quot;$&quot;* &quot;-&quot;??_);_(@_)"/>
    <numFmt numFmtId="167" formatCode="&quot;$&quot;#,##0.00"/>
    <numFmt numFmtId="168" formatCode="_-* #,##0_-;\-* #,##0_-;_-* &quot;-&quot;??_-;_-@_-"/>
  </numFmts>
  <fonts count="7" x14ac:knownFonts="1">
    <font>
      <sz val="11"/>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1"/>
      <name val="Arial"/>
      <family val="2"/>
    </font>
    <font>
      <sz val="11"/>
      <color theme="1"/>
      <name val="Arial"/>
      <family val="2"/>
    </font>
    <font>
      <sz val="11"/>
      <color rgb="FFFF0000"/>
      <name val="Arial"/>
      <family val="2"/>
    </font>
  </fonts>
  <fills count="2">
    <fill>
      <patternFill patternType="none"/>
    </fill>
    <fill>
      <patternFill patternType="gray125"/>
    </fill>
  </fills>
  <borders count="1">
    <border>
      <left/>
      <right/>
      <top/>
      <bottom/>
      <diagonal/>
    </border>
  </borders>
  <cellStyleXfs count="28">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cellStyleXfs>
  <cellXfs count="21">
    <xf numFmtId="0" fontId="0" fillId="0" borderId="0" xfId="0"/>
    <xf numFmtId="0" fontId="4" fillId="0" borderId="0" xfId="0" applyFont="1" applyAlignment="1">
      <alignment horizontal="left"/>
    </xf>
    <xf numFmtId="0" fontId="4" fillId="0" borderId="0" xfId="0" applyFont="1" applyAlignment="1">
      <alignment horizontal="left" wrapText="1"/>
    </xf>
    <xf numFmtId="0" fontId="5" fillId="0" borderId="0" xfId="0" applyFont="1"/>
    <xf numFmtId="0" fontId="5" fillId="0" borderId="0" xfId="0" quotePrefix="1" applyFont="1"/>
    <xf numFmtId="14" fontId="5" fillId="0" borderId="0" xfId="0" applyNumberFormat="1" applyFont="1"/>
    <xf numFmtId="164" fontId="5" fillId="0" borderId="0" xfId="0" applyNumberFormat="1" applyFont="1"/>
    <xf numFmtId="166" fontId="5" fillId="0" borderId="0" xfId="1" applyNumberFormat="1" applyFont="1"/>
    <xf numFmtId="0" fontId="5" fillId="0" borderId="0" xfId="0" applyFont="1" applyAlignment="1">
      <alignment horizontal="center"/>
    </xf>
    <xf numFmtId="0" fontId="4" fillId="0" borderId="0" xfId="0" applyFont="1" applyAlignment="1">
      <alignment horizontal="center" wrapText="1"/>
    </xf>
    <xf numFmtId="168" fontId="5" fillId="0" borderId="0" xfId="27" applyNumberFormat="1" applyFont="1" applyAlignment="1">
      <alignment horizontal="center"/>
    </xf>
    <xf numFmtId="0" fontId="5" fillId="0" borderId="0" xfId="0" pivotButton="1" applyFont="1"/>
    <xf numFmtId="0" fontId="5" fillId="0" borderId="0" xfId="0" applyFont="1" applyAlignment="1">
      <alignment horizontal="left"/>
    </xf>
    <xf numFmtId="9" fontId="5" fillId="0" borderId="0" xfId="2" applyFont="1"/>
    <xf numFmtId="9" fontId="5" fillId="0" borderId="0" xfId="0" applyNumberFormat="1" applyFont="1"/>
    <xf numFmtId="9" fontId="6" fillId="0" borderId="0" xfId="0" applyNumberFormat="1" applyFont="1"/>
    <xf numFmtId="168" fontId="5" fillId="0" borderId="0" xfId="0" applyNumberFormat="1" applyFont="1" applyAlignment="1">
      <alignment horizontal="left"/>
    </xf>
    <xf numFmtId="167" fontId="5" fillId="0" borderId="0" xfId="0" applyNumberFormat="1" applyFont="1"/>
    <xf numFmtId="7" fontId="5" fillId="0" borderId="0" xfId="0" applyNumberFormat="1" applyFont="1"/>
    <xf numFmtId="2" fontId="5" fillId="0" borderId="0" xfId="0" applyNumberFormat="1" applyFont="1"/>
    <xf numFmtId="0" fontId="5" fillId="0" borderId="0" xfId="0" applyNumberFormat="1" applyFont="1"/>
  </cellXfs>
  <cellStyles count="28">
    <cellStyle name="Comma" xfId="27" builtinId="3"/>
    <cellStyle name="Currency" xfId="1" builtinId="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ormal" xfId="0" builtinId="0"/>
    <cellStyle name="Percent" xfId="2" builtinId="5"/>
  </cellStyles>
  <dxfs count="7">
    <dxf>
      <font>
        <name val="Arial"/>
        <scheme val="none"/>
      </font>
    </dxf>
    <dxf>
      <numFmt numFmtId="11" formatCode="&quot;$&quot;#,##0.00_);\(&quot;$&quot;#,##0.00\)"/>
    </dxf>
    <dxf>
      <numFmt numFmtId="34" formatCode="_(&quot;$&quot;* #,##0.00_);_(&quot;$&quot;* \(#,##0.00\);_(&quot;$&quot;* &quot;-&quot;??_);_(@_)"/>
    </dxf>
    <dxf>
      <numFmt numFmtId="167" formatCode="&quot;$&quot;#,##0.00"/>
    </dxf>
    <dxf>
      <font>
        <name val="Arial"/>
        <scheme val="none"/>
      </font>
    </dxf>
    <dxf>
      <font>
        <name val="Arial"/>
        <scheme val="none"/>
      </font>
    </dxf>
    <dxf>
      <font>
        <name val="Arial"/>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xdr:col>
      <xdr:colOff>511810</xdr:colOff>
      <xdr:row>2</xdr:row>
      <xdr:rowOff>102870</xdr:rowOff>
    </xdr:from>
    <xdr:to>
      <xdr:col>10</xdr:col>
      <xdr:colOff>209550</xdr:colOff>
      <xdr:row>21</xdr:row>
      <xdr:rowOff>114299</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369435" y="464820"/>
          <a:ext cx="4298315" cy="34499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400">
              <a:solidFill>
                <a:schemeClr val="dk1"/>
              </a:solidFill>
              <a:effectLst/>
              <a:latin typeface="Arial" pitchFamily="34" charset="0"/>
              <a:ea typeface="+mn-ea"/>
              <a:cs typeface="Arial" pitchFamily="34" charset="0"/>
            </a:rPr>
            <a:t>This pivot table shows that the count of male to female employees is exactly 50/50 overall for the company. </a:t>
          </a:r>
        </a:p>
        <a:p>
          <a:pPr marL="0" marR="0" lvl="0" indent="0" defTabSz="914400" eaLnBrk="1" fontAlgn="auto" latinLnBrk="0" hangingPunct="1">
            <a:lnSpc>
              <a:spcPct val="100000"/>
            </a:lnSpc>
            <a:spcBef>
              <a:spcPts val="0"/>
            </a:spcBef>
            <a:spcAft>
              <a:spcPts val="0"/>
            </a:spcAft>
            <a:buClrTx/>
            <a:buSzTx/>
            <a:buFontTx/>
            <a:buNone/>
            <a:tabLst/>
            <a:defRPr/>
          </a:pPr>
          <a:endParaRPr lang="en-US" sz="1400">
            <a:solidFill>
              <a:schemeClr val="dk1"/>
            </a:solidFill>
            <a:effectLst/>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a:solidFill>
                <a:schemeClr val="dk1"/>
              </a:solidFill>
              <a:effectLst/>
              <a:latin typeface="Arial" pitchFamily="34" charset="0"/>
              <a:ea typeface="+mn-ea"/>
              <a:cs typeface="Arial" pitchFamily="34" charset="0"/>
            </a:rPr>
            <a:t>Each location has a different distribution of male to female employees. The largest offices, in Montreal and Toronto, have close to an equal representation of male and female employees. Vancouver and Winnipeg offices are small by comparison to the larger offices and have different distributions by gender. </a:t>
          </a:r>
        </a:p>
        <a:p>
          <a:pPr marL="0" marR="0" lvl="0" indent="0" defTabSz="914400" eaLnBrk="1" fontAlgn="auto" latinLnBrk="0" hangingPunct="1">
            <a:lnSpc>
              <a:spcPct val="100000"/>
            </a:lnSpc>
            <a:spcBef>
              <a:spcPts val="0"/>
            </a:spcBef>
            <a:spcAft>
              <a:spcPts val="0"/>
            </a:spcAft>
            <a:buClrTx/>
            <a:buSzTx/>
            <a:buFontTx/>
            <a:buNone/>
            <a:tabLst/>
            <a:defRPr/>
          </a:pPr>
          <a:endParaRPr lang="en-US" sz="1400">
            <a:solidFill>
              <a:schemeClr val="dk1"/>
            </a:solidFill>
            <a:effectLst/>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a:solidFill>
                <a:schemeClr val="dk1"/>
              </a:solidFill>
              <a:effectLst/>
              <a:latin typeface="Arial" pitchFamily="34" charset="0"/>
              <a:ea typeface="+mn-ea"/>
              <a:cs typeface="Arial" pitchFamily="34" charset="0"/>
            </a:rPr>
            <a:t>The distribution is an indication only of count, not of </a:t>
          </a:r>
          <a:r>
            <a:rPr lang="en-US" sz="1400">
              <a:latin typeface="Arial" pitchFamily="34" charset="0"/>
              <a:cs typeface="Arial" pitchFamily="34" charset="0"/>
            </a:rPr>
            <a:t>salary distribution, and therefore does not assist in determining if there are salary discrepancies.</a:t>
          </a:r>
          <a:endParaRPr lang="en-US" sz="1400">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333375</xdr:colOff>
      <xdr:row>11</xdr:row>
      <xdr:rowOff>50166</xdr:rowOff>
    </xdr:from>
    <xdr:to>
      <xdr:col>4</xdr:col>
      <xdr:colOff>504825</xdr:colOff>
      <xdr:row>18</xdr:row>
      <xdr:rowOff>161926</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33375" y="2145666"/>
          <a:ext cx="4429125" cy="14452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pitchFamily="34" charset="0"/>
              <a:cs typeface="Arial" pitchFamily="34" charset="0"/>
            </a:rPr>
            <a:t>This pivot</a:t>
          </a:r>
          <a:r>
            <a:rPr lang="en-US" sz="1400" baseline="0">
              <a:latin typeface="Arial" pitchFamily="34" charset="0"/>
              <a:cs typeface="Arial" pitchFamily="34" charset="0"/>
            </a:rPr>
            <a:t> table shows the difference in average salaries between men and women by location. </a:t>
          </a:r>
        </a:p>
        <a:p>
          <a:endParaRPr lang="en-US" sz="1400" baseline="0">
            <a:latin typeface="Arial" pitchFamily="34" charset="0"/>
            <a:cs typeface="Arial" pitchFamily="34" charset="0"/>
          </a:endParaRPr>
        </a:p>
        <a:p>
          <a:r>
            <a:rPr lang="en-US" sz="1400" baseline="0">
              <a:latin typeface="Arial" pitchFamily="34" charset="0"/>
              <a:cs typeface="Arial" pitchFamily="34" charset="0"/>
            </a:rPr>
            <a:t>Women are paid significantly less than men in each location and in the company overall.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346075</xdr:colOff>
      <xdr:row>17</xdr:row>
      <xdr:rowOff>177800</xdr:rowOff>
    </xdr:from>
    <xdr:to>
      <xdr:col>3</xdr:col>
      <xdr:colOff>180975</xdr:colOff>
      <xdr:row>23</xdr:row>
      <xdr:rowOff>133350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346075" y="3416300"/>
          <a:ext cx="3587750" cy="1098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pitchFamily="34" charset="0"/>
              <a:cs typeface="Arial" pitchFamily="34" charset="0"/>
            </a:rPr>
            <a:t>This pivot table shows us that men earn more than women in every Years of Service category except at seven years of service. Even there, the difference is small overall.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581025</xdr:colOff>
      <xdr:row>9</xdr:row>
      <xdr:rowOff>2</xdr:rowOff>
    </xdr:from>
    <xdr:to>
      <xdr:col>4</xdr:col>
      <xdr:colOff>85724</xdr:colOff>
      <xdr:row>12</xdr:row>
      <xdr:rowOff>57151</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581025" y="1628777"/>
          <a:ext cx="4267199" cy="6000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pitchFamily="34" charset="0"/>
              <a:cs typeface="Arial" pitchFamily="34" charset="0"/>
            </a:rPr>
            <a:t>This pivot table shows that women</a:t>
          </a:r>
          <a:r>
            <a:rPr lang="en-US" sz="1400" baseline="0">
              <a:latin typeface="Arial" pitchFamily="34" charset="0"/>
              <a:cs typeface="Arial" pitchFamily="34" charset="0"/>
            </a:rPr>
            <a:t> are paid less in each Job Status category compared to men. </a:t>
          </a:r>
          <a:endParaRPr lang="en-US" sz="1400">
            <a:latin typeface="Arial" pitchFamily="34" charset="0"/>
            <a:cs typeface="Arial" pitchFamily="34" charset="0"/>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lleen Menchions" refreshedDate="43515.688617939813" createdVersion="4" refreshedVersion="5" minRefreshableVersion="3" recordCount="100" xr:uid="{00000000-000A-0000-FFFF-FFFF08000000}">
  <cacheSource type="worksheet">
    <worksheetSource ref="A1:J101" sheet="Employee data"/>
  </cacheSource>
  <cacheFields count="10">
    <cacheField name="ID" numFmtId="0">
      <sharedItems containsSemiMixedTypes="0" containsString="0" containsNumber="1" containsInteger="1" minValue="1" maxValue="100"/>
    </cacheField>
    <cacheField name="Last name" numFmtId="0">
      <sharedItems/>
    </cacheField>
    <cacheField name="Hire date" numFmtId="14">
      <sharedItems containsSemiMixedTypes="0" containsNonDate="0" containsDate="1" containsString="0" minDate="2005-11-25T00:00:00" maxDate="2014-12-08T00:00:00"/>
    </cacheField>
    <cacheField name="Birth date" numFmtId="14">
      <sharedItems containsSemiMixedTypes="0" containsNonDate="0" containsDate="1" containsString="0" minDate="1962-03-23T00:00:00" maxDate="1992-05-21T00:00:00"/>
    </cacheField>
    <cacheField name="Sex" numFmtId="0">
      <sharedItems count="2">
        <s v="M"/>
        <s v="F"/>
      </sharedItems>
    </cacheField>
    <cacheField name="Location" numFmtId="0">
      <sharedItems count="4">
        <s v="Toronto"/>
        <s v="Vancouver"/>
        <s v="Winnipeg"/>
        <s v="Montreal"/>
      </sharedItems>
    </cacheField>
    <cacheField name="Job status" numFmtId="0">
      <sharedItems/>
    </cacheField>
    <cacheField name="Pay type" numFmtId="0">
      <sharedItems/>
    </cacheField>
    <cacheField name="Annual Salary" numFmtId="164">
      <sharedItems containsSemiMixedTypes="0" containsString="0" containsNumber="1" minValue="25838.821570097771" maxValue="178187.61559187798"/>
    </cacheField>
    <cacheField name="Years of service" numFmtId="168">
      <sharedItems containsSemiMixedTypes="0" containsString="0" containsNumber="1" containsInteger="1" minValue="2" maxValue="11" count="10">
        <n v="7"/>
        <n v="8"/>
        <n v="6"/>
        <n v="5"/>
        <n v="2"/>
        <n v="9"/>
        <n v="3"/>
        <n v="4"/>
        <n v="11"/>
        <n v="1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lleen Menchions" refreshedDate="43515.692842708333" createdVersion="4" refreshedVersion="5" minRefreshableVersion="3" recordCount="100" xr:uid="{00000000-000A-0000-FFFF-FFFF09000000}">
  <cacheSource type="worksheet">
    <worksheetSource ref="A1:J101" sheet="Employee data"/>
  </cacheSource>
  <cacheFields count="10">
    <cacheField name="ID" numFmtId="0">
      <sharedItems containsSemiMixedTypes="0" containsString="0" containsNumber="1" containsInteger="1" minValue="1" maxValue="100"/>
    </cacheField>
    <cacheField name="Last name" numFmtId="0">
      <sharedItems/>
    </cacheField>
    <cacheField name="Hire date" numFmtId="14">
      <sharedItems containsSemiMixedTypes="0" containsNonDate="0" containsDate="1" containsString="0" minDate="2005-11-25T00:00:00" maxDate="2014-12-08T00:00:00"/>
    </cacheField>
    <cacheField name="Birth date" numFmtId="14">
      <sharedItems containsSemiMixedTypes="0" containsNonDate="0" containsDate="1" containsString="0" minDate="1962-03-23T00:00:00" maxDate="1992-05-21T00:00:00"/>
    </cacheField>
    <cacheField name="Sex" numFmtId="0">
      <sharedItems count="2">
        <s v="M"/>
        <s v="F"/>
      </sharedItems>
    </cacheField>
    <cacheField name="Location" numFmtId="0">
      <sharedItems/>
    </cacheField>
    <cacheField name="Job status" numFmtId="0">
      <sharedItems count="3">
        <s v="FT"/>
        <s v="PT"/>
        <s v="CN"/>
      </sharedItems>
    </cacheField>
    <cacheField name="Pay type" numFmtId="0">
      <sharedItems/>
    </cacheField>
    <cacheField name="Annual Salary" numFmtId="164">
      <sharedItems containsSemiMixedTypes="0" containsString="0" containsNumber="1" minValue="25838.821570097771" maxValue="178187.61559187798"/>
    </cacheField>
    <cacheField name="Years of service" numFmtId="168">
      <sharedItems containsSemiMixedTypes="0" containsString="0" containsNumber="1" containsInteger="1" minValue="2" maxValue="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0">
  <r>
    <n v="1"/>
    <s v="Nguyen"/>
    <d v="2009-01-08T00:00:00"/>
    <d v="1962-03-23T00:00:00"/>
    <x v="0"/>
    <x v="0"/>
    <s v="FT"/>
    <s v="S"/>
    <n v="59648.455460049467"/>
    <x v="0"/>
  </r>
  <r>
    <n v="2"/>
    <s v="Hall"/>
    <d v="2008-06-20T00:00:00"/>
    <d v="1973-03-30T00:00:00"/>
    <x v="1"/>
    <x v="1"/>
    <s v="FT"/>
    <s v="S"/>
    <n v="92762.79127916343"/>
    <x v="1"/>
  </r>
  <r>
    <n v="3"/>
    <s v="Reed"/>
    <d v="2010-11-29T00:00:00"/>
    <d v="1977-10-31T00:00:00"/>
    <x v="0"/>
    <x v="2"/>
    <s v="FT"/>
    <s v="S"/>
    <n v="96321.536109590699"/>
    <x v="2"/>
  </r>
  <r>
    <n v="4"/>
    <s v="Flores"/>
    <d v="2010-04-18T00:00:00"/>
    <d v="1973-01-15T00:00:00"/>
    <x v="1"/>
    <x v="0"/>
    <s v="FT"/>
    <s v="S"/>
    <n v="78304.676650638314"/>
    <x v="2"/>
  </r>
  <r>
    <n v="5"/>
    <s v="Brooks"/>
    <d v="2011-09-30T00:00:00"/>
    <d v="1989-01-22T00:00:00"/>
    <x v="0"/>
    <x v="0"/>
    <s v="FT"/>
    <s v="S"/>
    <n v="153736.4890081886"/>
    <x v="3"/>
  </r>
  <r>
    <n v="6"/>
    <s v="Morgan"/>
    <d v="2014-07-13T00:00:00"/>
    <d v="1986-06-01T00:00:00"/>
    <x v="0"/>
    <x v="2"/>
    <s v="FT"/>
    <s v="S"/>
    <n v="58314.860301811263"/>
    <x v="4"/>
  </r>
  <r>
    <n v="7"/>
    <s v="Evans"/>
    <d v="2011-10-27T00:00:00"/>
    <d v="1974-08-10T00:00:00"/>
    <x v="0"/>
    <x v="2"/>
    <s v="FT"/>
    <s v="S"/>
    <n v="124612.77756935883"/>
    <x v="3"/>
  </r>
  <r>
    <n v="8"/>
    <s v="Sullivan"/>
    <d v="2007-11-14T00:00:00"/>
    <d v="1991-01-17T00:00:00"/>
    <x v="0"/>
    <x v="0"/>
    <s v="FT"/>
    <s v="S"/>
    <n v="49572.305476504764"/>
    <x v="5"/>
  </r>
  <r>
    <n v="9"/>
    <s v="Hill"/>
    <d v="2013-06-04T00:00:00"/>
    <d v="1986-01-04T00:00:00"/>
    <x v="1"/>
    <x v="0"/>
    <s v="PT"/>
    <s v="H"/>
    <n v="73455.331723877738"/>
    <x v="6"/>
  </r>
  <r>
    <n v="10"/>
    <s v="Clark"/>
    <d v="2009-06-01T00:00:00"/>
    <d v="1971-03-15T00:00:00"/>
    <x v="1"/>
    <x v="3"/>
    <s v="FT"/>
    <s v="H"/>
    <n v="63703.629795342124"/>
    <x v="0"/>
  </r>
  <r>
    <n v="11"/>
    <s v="Mitchell"/>
    <d v="2013-01-01T00:00:00"/>
    <d v="1989-03-01T00:00:00"/>
    <x v="0"/>
    <x v="3"/>
    <s v="FT"/>
    <s v="H"/>
    <n v="147635.20655035847"/>
    <x v="6"/>
  </r>
  <r>
    <n v="12"/>
    <s v="Russell"/>
    <d v="2011-10-01T00:00:00"/>
    <d v="1972-04-25T00:00:00"/>
    <x v="1"/>
    <x v="0"/>
    <s v="FT"/>
    <s v="H"/>
    <n v="50519.580166988701"/>
    <x v="3"/>
  </r>
  <r>
    <n v="13"/>
    <s v="Green"/>
    <d v="2008-02-13T00:00:00"/>
    <d v="1980-10-17T00:00:00"/>
    <x v="1"/>
    <x v="3"/>
    <s v="FT"/>
    <s v="H"/>
    <n v="52866.988597851268"/>
    <x v="1"/>
  </r>
  <r>
    <n v="14"/>
    <s v="Rodriguez"/>
    <d v="2009-07-03T00:00:00"/>
    <d v="1985-10-01T00:00:00"/>
    <x v="1"/>
    <x v="0"/>
    <s v="FT"/>
    <s v="H"/>
    <n v="67677.684322069967"/>
    <x v="0"/>
  </r>
  <r>
    <n v="15"/>
    <s v="Thompson"/>
    <d v="2014-12-07T00:00:00"/>
    <d v="1991-02-18T00:00:00"/>
    <x v="0"/>
    <x v="3"/>
    <s v="FT"/>
    <s v="H"/>
    <n v="106723.56931647233"/>
    <x v="4"/>
  </r>
  <r>
    <n v="16"/>
    <s v="Ross"/>
    <d v="2012-07-17T00:00:00"/>
    <d v="1981-09-16T00:00:00"/>
    <x v="1"/>
    <x v="0"/>
    <s v="FT"/>
    <s v="S"/>
    <n v="90490.319207157881"/>
    <x v="7"/>
  </r>
  <r>
    <n v="17"/>
    <s v="Hughes"/>
    <d v="2013-11-01T00:00:00"/>
    <d v="1992-03-18T00:00:00"/>
    <x v="0"/>
    <x v="3"/>
    <s v="FT"/>
    <s v="S"/>
    <n v="93310.819635464504"/>
    <x v="6"/>
  </r>
  <r>
    <n v="18"/>
    <s v="Morales"/>
    <d v="2009-05-03T00:00:00"/>
    <d v="1977-08-25T00:00:00"/>
    <x v="1"/>
    <x v="2"/>
    <s v="FT"/>
    <s v="S"/>
    <n v="81430.595316612482"/>
    <x v="0"/>
  </r>
  <r>
    <n v="19"/>
    <s v="King"/>
    <d v="2008-08-20T00:00:00"/>
    <d v="1981-02-22T00:00:00"/>
    <x v="0"/>
    <x v="0"/>
    <s v="FT"/>
    <s v="S"/>
    <n v="138540.72370439526"/>
    <x v="1"/>
  </r>
  <r>
    <n v="20"/>
    <s v="Turner"/>
    <d v="2012-03-23T00:00:00"/>
    <d v="1990-08-06T00:00:00"/>
    <x v="1"/>
    <x v="1"/>
    <s v="FT"/>
    <s v="S"/>
    <n v="46679.72945523305"/>
    <x v="7"/>
  </r>
  <r>
    <n v="21"/>
    <s v="Jones"/>
    <d v="2013-11-03T00:00:00"/>
    <d v="1973-01-31T00:00:00"/>
    <x v="0"/>
    <x v="0"/>
    <s v="FT"/>
    <s v="S"/>
    <n v="135525.78196575027"/>
    <x v="6"/>
  </r>
  <r>
    <n v="22"/>
    <s v="Richardson"/>
    <d v="2013-09-22T00:00:00"/>
    <d v="1969-12-04T00:00:00"/>
    <x v="0"/>
    <x v="0"/>
    <s v="FT"/>
    <s v="S"/>
    <n v="101108.61143607934"/>
    <x v="6"/>
  </r>
  <r>
    <n v="23"/>
    <s v="Rivera"/>
    <d v="2014-07-22T00:00:00"/>
    <d v="1985-07-17T00:00:00"/>
    <x v="0"/>
    <x v="1"/>
    <s v="PT"/>
    <s v="H"/>
    <n v="110698.87208356718"/>
    <x v="4"/>
  </r>
  <r>
    <n v="24"/>
    <s v="Fisher"/>
    <d v="2014-02-04T00:00:00"/>
    <d v="1972-03-18T00:00:00"/>
    <x v="0"/>
    <x v="0"/>
    <s v="FT"/>
    <s v="S"/>
    <n v="171648.27040769803"/>
    <x v="4"/>
  </r>
  <r>
    <n v="25"/>
    <s v="Lopez"/>
    <d v="2011-07-11T00:00:00"/>
    <d v="1982-10-28T00:00:00"/>
    <x v="1"/>
    <x v="0"/>
    <s v="FT"/>
    <s v="H"/>
    <n v="84803.492313203009"/>
    <x v="3"/>
  </r>
  <r>
    <n v="26"/>
    <s v="Stewart"/>
    <d v="2011-08-31T00:00:00"/>
    <d v="1983-11-03T00:00:00"/>
    <x v="0"/>
    <x v="2"/>
    <s v="FT"/>
    <s v="S"/>
    <n v="52937.871374603164"/>
    <x v="3"/>
  </r>
  <r>
    <n v="27"/>
    <s v="Long"/>
    <d v="2013-06-14T00:00:00"/>
    <d v="1972-03-04T00:00:00"/>
    <x v="1"/>
    <x v="0"/>
    <s v="FT"/>
    <s v="H"/>
    <n v="54992.898275179141"/>
    <x v="6"/>
  </r>
  <r>
    <n v="28"/>
    <s v="Powell"/>
    <d v="2013-11-11T00:00:00"/>
    <d v="1972-02-17T00:00:00"/>
    <x v="0"/>
    <x v="2"/>
    <s v="FT"/>
    <s v="S"/>
    <n v="76488.449564171926"/>
    <x v="6"/>
  </r>
  <r>
    <n v="29"/>
    <s v="Johnson"/>
    <d v="2011-06-19T00:00:00"/>
    <d v="1983-08-17T00:00:00"/>
    <x v="0"/>
    <x v="0"/>
    <s v="FT"/>
    <s v="S"/>
    <n v="87901.395088529258"/>
    <x v="3"/>
  </r>
  <r>
    <n v="30"/>
    <s v="Baker"/>
    <d v="2005-11-25T00:00:00"/>
    <d v="1990-12-25T00:00:00"/>
    <x v="1"/>
    <x v="2"/>
    <s v="FT"/>
    <s v="S"/>
    <n v="73304.357406718074"/>
    <x v="8"/>
  </r>
  <r>
    <n v="31"/>
    <s v="Smith"/>
    <d v="2007-11-20T00:00:00"/>
    <d v="1980-08-15T00:00:00"/>
    <x v="0"/>
    <x v="0"/>
    <s v="FT"/>
    <s v="S"/>
    <n v="76961.18101451853"/>
    <x v="5"/>
  </r>
  <r>
    <n v="32"/>
    <s v="Foster"/>
    <d v="2013-07-08T00:00:00"/>
    <d v="1978-09-14T00:00:00"/>
    <x v="0"/>
    <x v="3"/>
    <s v="FT"/>
    <s v="H"/>
    <n v="141418.91931148089"/>
    <x v="6"/>
  </r>
  <r>
    <n v="33"/>
    <s v="Allen"/>
    <d v="2010-09-20T00:00:00"/>
    <d v="1984-07-28T00:00:00"/>
    <x v="0"/>
    <x v="3"/>
    <s v="FT"/>
    <s v="H"/>
    <n v="132474.15233352879"/>
    <x v="2"/>
  </r>
  <r>
    <n v="34"/>
    <s v="Jenkins"/>
    <d v="2006-03-05T00:00:00"/>
    <d v="1991-08-07T00:00:00"/>
    <x v="0"/>
    <x v="0"/>
    <s v="FT"/>
    <s v="S"/>
    <n v="113411.68215993798"/>
    <x v="9"/>
  </r>
  <r>
    <n v="35"/>
    <s v="Roberts"/>
    <d v="2007-08-11T00:00:00"/>
    <d v="1965-01-12T00:00:00"/>
    <x v="0"/>
    <x v="1"/>
    <s v="PT"/>
    <s v="S"/>
    <n v="175405.7616969526"/>
    <x v="5"/>
  </r>
  <r>
    <n v="36"/>
    <s v="Adams"/>
    <d v="2007-01-05T00:00:00"/>
    <d v="1982-05-27T00:00:00"/>
    <x v="1"/>
    <x v="0"/>
    <s v="FT"/>
    <s v="S"/>
    <n v="33755.28769689241"/>
    <x v="5"/>
  </r>
  <r>
    <n v="37"/>
    <s v="White"/>
    <d v="2009-11-06T00:00:00"/>
    <d v="1962-12-23T00:00:00"/>
    <x v="1"/>
    <x v="3"/>
    <s v="FT"/>
    <s v="H"/>
    <n v="51905.841295553248"/>
    <x v="0"/>
  </r>
  <r>
    <n v="38"/>
    <s v="Campbell"/>
    <d v="2011-07-25T00:00:00"/>
    <d v="1970-06-30T00:00:00"/>
    <x v="1"/>
    <x v="2"/>
    <s v="FT"/>
    <s v="S"/>
    <n v="84713.082891874335"/>
    <x v="3"/>
  </r>
  <r>
    <n v="39"/>
    <s v="Watson"/>
    <d v="2011-06-20T00:00:00"/>
    <d v="1973-12-03T00:00:00"/>
    <x v="0"/>
    <x v="2"/>
    <s v="FT"/>
    <s v="S"/>
    <n v="110225.02232867054"/>
    <x v="3"/>
  </r>
  <r>
    <n v="40"/>
    <s v="Ward"/>
    <d v="2010-05-19T00:00:00"/>
    <d v="1966-05-26T00:00:00"/>
    <x v="0"/>
    <x v="3"/>
    <s v="FT"/>
    <s v="H"/>
    <n v="109253.6753747803"/>
    <x v="2"/>
  </r>
  <r>
    <n v="41"/>
    <s v="Rogers"/>
    <d v="2007-02-19T00:00:00"/>
    <d v="1991-04-02T00:00:00"/>
    <x v="1"/>
    <x v="2"/>
    <s v="FT"/>
    <s v="S"/>
    <n v="26440.357801116217"/>
    <x v="5"/>
  </r>
  <r>
    <n v="42"/>
    <s v="Torres"/>
    <d v="2012-09-29T00:00:00"/>
    <d v="1984-07-10T00:00:00"/>
    <x v="1"/>
    <x v="0"/>
    <s v="FT"/>
    <s v="S"/>
    <n v="31975.116793574933"/>
    <x v="7"/>
  </r>
  <r>
    <n v="43"/>
    <s v="Phillips"/>
    <d v="2014-09-02T00:00:00"/>
    <d v="1981-09-20T00:00:00"/>
    <x v="1"/>
    <x v="3"/>
    <s v="FT"/>
    <s v="H"/>
    <n v="25838.821570097771"/>
    <x v="4"/>
  </r>
  <r>
    <n v="44"/>
    <s v="Morris"/>
    <d v="2014-03-29T00:00:00"/>
    <d v="1976-07-06T00:00:00"/>
    <x v="1"/>
    <x v="0"/>
    <s v="FT"/>
    <s v="H"/>
    <n v="53264.812198473119"/>
    <x v="4"/>
  </r>
  <r>
    <n v="45"/>
    <s v="Bailey"/>
    <d v="2006-09-30T00:00:00"/>
    <d v="1987-05-25T00:00:00"/>
    <x v="0"/>
    <x v="0"/>
    <s v="FT"/>
    <s v="S"/>
    <n v="83786.399137614702"/>
    <x v="9"/>
  </r>
  <r>
    <n v="46"/>
    <s v="Taylor"/>
    <d v="2013-06-30T00:00:00"/>
    <d v="1982-12-05T00:00:00"/>
    <x v="0"/>
    <x v="3"/>
    <s v="FT"/>
    <s v="H"/>
    <n v="79098.973876111457"/>
    <x v="6"/>
  </r>
  <r>
    <n v="47"/>
    <s v="Ortiz"/>
    <d v="2010-01-08T00:00:00"/>
    <d v="1970-03-17T00:00:00"/>
    <x v="0"/>
    <x v="0"/>
    <s v="FT"/>
    <s v="S"/>
    <n v="172855.24861307588"/>
    <x v="2"/>
  </r>
  <r>
    <n v="48"/>
    <s v="Brown"/>
    <d v="2013-06-23T00:00:00"/>
    <d v="1976-06-23T00:00:00"/>
    <x v="0"/>
    <x v="0"/>
    <s v="FT"/>
    <s v="S"/>
    <n v="44932.517538008273"/>
    <x v="6"/>
  </r>
  <r>
    <n v="49"/>
    <s v="Hernandez"/>
    <d v="2006-03-21T00:00:00"/>
    <d v="1991-09-23T00:00:00"/>
    <x v="0"/>
    <x v="0"/>
    <s v="FT"/>
    <s v="S"/>
    <n v="104609.35856580145"/>
    <x v="9"/>
  </r>
  <r>
    <n v="50"/>
    <s v="Moore"/>
    <d v="2010-12-11T00:00:00"/>
    <d v="1962-05-22T00:00:00"/>
    <x v="1"/>
    <x v="0"/>
    <s v="FT"/>
    <s v="S"/>
    <n v="80413.521659937192"/>
    <x v="2"/>
  </r>
  <r>
    <n v="51"/>
    <s v="Young"/>
    <d v="2014-10-17T00:00:00"/>
    <d v="1987-03-06T00:00:00"/>
    <x v="0"/>
    <x v="2"/>
    <s v="FT"/>
    <s v="S"/>
    <n v="39052.700860005432"/>
    <x v="4"/>
  </r>
  <r>
    <n v="52"/>
    <s v="Butler"/>
    <d v="2010-07-22T00:00:00"/>
    <d v="1992-05-20T00:00:00"/>
    <x v="1"/>
    <x v="0"/>
    <s v="FT"/>
    <s v="S"/>
    <n v="50648.162186117348"/>
    <x v="2"/>
  </r>
  <r>
    <n v="53"/>
    <s v="Wright"/>
    <d v="2012-12-21T00:00:00"/>
    <d v="1990-06-05T00:00:00"/>
    <x v="1"/>
    <x v="3"/>
    <s v="FT"/>
    <s v="H"/>
    <n v="34829.504050458003"/>
    <x v="7"/>
  </r>
  <r>
    <n v="54"/>
    <s v="Bennett"/>
    <d v="2011-05-25T00:00:00"/>
    <d v="1977-10-16T00:00:00"/>
    <x v="0"/>
    <x v="0"/>
    <s v="FT"/>
    <s v="S"/>
    <n v="41655.390210445614"/>
    <x v="3"/>
  </r>
  <r>
    <n v="55"/>
    <s v="Martin"/>
    <d v="2014-08-17T00:00:00"/>
    <d v="1982-09-23T00:00:00"/>
    <x v="0"/>
    <x v="3"/>
    <s v="FT"/>
    <s v="H"/>
    <n v="166690.93330285946"/>
    <x v="4"/>
  </r>
  <r>
    <n v="56"/>
    <s v="Cox"/>
    <d v="2006-05-15T00:00:00"/>
    <d v="1967-06-23T00:00:00"/>
    <x v="0"/>
    <x v="3"/>
    <s v="PT"/>
    <s v="H"/>
    <n v="55076.323537548553"/>
    <x v="9"/>
  </r>
  <r>
    <n v="57"/>
    <s v="Sanchez"/>
    <d v="2010-03-16T00:00:00"/>
    <d v="1963-02-07T00:00:00"/>
    <x v="0"/>
    <x v="3"/>
    <s v="FT"/>
    <s v="H"/>
    <n v="119247.59251449669"/>
    <x v="2"/>
  </r>
  <r>
    <n v="58"/>
    <s v="Diaz"/>
    <d v="2010-03-16T00:00:00"/>
    <d v="1966-09-18T00:00:00"/>
    <x v="0"/>
    <x v="0"/>
    <s v="FT"/>
    <s v="S"/>
    <n v="77447.357775116179"/>
    <x v="2"/>
  </r>
  <r>
    <n v="59"/>
    <s v="Scott"/>
    <d v="2011-09-10T00:00:00"/>
    <d v="1968-11-05T00:00:00"/>
    <x v="0"/>
    <x v="0"/>
    <s v="CN"/>
    <s v="S"/>
    <n v="125695.09298102518"/>
    <x v="3"/>
  </r>
  <r>
    <n v="60"/>
    <s v="Wood"/>
    <d v="2012-12-11T00:00:00"/>
    <d v="1966-04-24T00:00:00"/>
    <x v="0"/>
    <x v="0"/>
    <s v="FT"/>
    <s v="S"/>
    <n v="107475.66880278423"/>
    <x v="7"/>
  </r>
  <r>
    <n v="61"/>
    <s v="Edwards"/>
    <d v="2006-06-23T00:00:00"/>
    <d v="1969-03-16T00:00:00"/>
    <x v="1"/>
    <x v="0"/>
    <s v="FT"/>
    <s v="S"/>
    <n v="38527.606693776754"/>
    <x v="9"/>
  </r>
  <r>
    <n v="62"/>
    <s v="Harris"/>
    <d v="2006-10-10T00:00:00"/>
    <d v="1965-01-22T00:00:00"/>
    <x v="1"/>
    <x v="3"/>
    <s v="FT"/>
    <s v="H"/>
    <n v="35981.314019223573"/>
    <x v="9"/>
  </r>
  <r>
    <n v="63"/>
    <s v="Wilson"/>
    <d v="2013-06-24T00:00:00"/>
    <d v="1987-05-12T00:00:00"/>
    <x v="0"/>
    <x v="0"/>
    <s v="FT"/>
    <s v="S"/>
    <n v="75224.307680259793"/>
    <x v="6"/>
  </r>
  <r>
    <n v="64"/>
    <s v="Murphy"/>
    <d v="2010-07-10T00:00:00"/>
    <d v="1979-09-24T00:00:00"/>
    <x v="1"/>
    <x v="0"/>
    <s v="CN"/>
    <s v="S"/>
    <n v="29100.259620728721"/>
    <x v="2"/>
  </r>
  <r>
    <n v="65"/>
    <s v="Martinez"/>
    <d v="2006-06-29T00:00:00"/>
    <d v="1969-03-02T00:00:00"/>
    <x v="1"/>
    <x v="0"/>
    <s v="FT"/>
    <s v="S"/>
    <n v="65672.66658635404"/>
    <x v="9"/>
  </r>
  <r>
    <n v="66"/>
    <s v="Sanders"/>
    <d v="2010-03-08T00:00:00"/>
    <d v="1969-07-23T00:00:00"/>
    <x v="1"/>
    <x v="0"/>
    <s v="FT"/>
    <s v="S"/>
    <n v="91245.094130307174"/>
    <x v="2"/>
  </r>
  <r>
    <n v="67"/>
    <s v="Cook"/>
    <d v="2008-04-28T00:00:00"/>
    <d v="1966-04-25T00:00:00"/>
    <x v="0"/>
    <x v="0"/>
    <s v="FT"/>
    <s v="S"/>
    <n v="66562.628785746318"/>
    <x v="1"/>
  </r>
  <r>
    <n v="68"/>
    <s v="Perez"/>
    <d v="2012-08-08T00:00:00"/>
    <d v="1968-12-09T00:00:00"/>
    <x v="0"/>
    <x v="2"/>
    <s v="FT"/>
    <s v="S"/>
    <n v="83779.944661458649"/>
    <x v="7"/>
  </r>
  <r>
    <n v="69"/>
    <s v="Collins"/>
    <d v="2012-08-12T00:00:00"/>
    <d v="1963-06-16T00:00:00"/>
    <x v="0"/>
    <x v="0"/>
    <s v="PT"/>
    <s v="H"/>
    <n v="134649.34854308469"/>
    <x v="7"/>
  </r>
  <r>
    <n v="70"/>
    <s v="Davis"/>
    <d v="2013-10-02T00:00:00"/>
    <d v="1985-09-01T00:00:00"/>
    <x v="1"/>
    <x v="0"/>
    <s v="PT"/>
    <s v="S"/>
    <n v="73651.906492242284"/>
    <x v="6"/>
  </r>
  <r>
    <n v="71"/>
    <s v="Garcia"/>
    <d v="2011-03-22T00:00:00"/>
    <d v="1970-07-26T00:00:00"/>
    <x v="1"/>
    <x v="0"/>
    <s v="FT"/>
    <s v="S"/>
    <n v="59665.1554321648"/>
    <x v="3"/>
  </r>
  <r>
    <n v="72"/>
    <s v="Cooper"/>
    <d v="2007-05-09T00:00:00"/>
    <d v="1971-04-09T00:00:00"/>
    <x v="1"/>
    <x v="2"/>
    <s v="FT"/>
    <s v="S"/>
    <n v="37802.711616398141"/>
    <x v="5"/>
  </r>
  <r>
    <n v="73"/>
    <s v="Lee"/>
    <d v="2006-02-04T00:00:00"/>
    <d v="1988-04-15T00:00:00"/>
    <x v="1"/>
    <x v="0"/>
    <s v="PT"/>
    <s v="S"/>
    <n v="88902.961061736787"/>
    <x v="9"/>
  </r>
  <r>
    <n v="74"/>
    <s v="Lewis"/>
    <d v="2007-01-03T00:00:00"/>
    <d v="1978-12-16T00:00:00"/>
    <x v="1"/>
    <x v="2"/>
    <s v="CN"/>
    <s v="S"/>
    <n v="85743.309125161861"/>
    <x v="5"/>
  </r>
  <r>
    <n v="75"/>
    <s v="Bell"/>
    <d v="2010-11-05T00:00:00"/>
    <d v="1970-11-18T00:00:00"/>
    <x v="0"/>
    <x v="0"/>
    <s v="FT"/>
    <s v="S"/>
    <n v="49974.456165747069"/>
    <x v="2"/>
  </r>
  <r>
    <n v="76"/>
    <s v="Carter"/>
    <d v="2007-12-02T00:00:00"/>
    <d v="1991-10-11T00:00:00"/>
    <x v="1"/>
    <x v="0"/>
    <s v="PT"/>
    <s v="H"/>
    <n v="57140.873310027091"/>
    <x v="5"/>
  </r>
  <r>
    <n v="77"/>
    <s v="Howard"/>
    <d v="2014-02-04T00:00:00"/>
    <d v="1986-09-16T00:00:00"/>
    <x v="0"/>
    <x v="0"/>
    <s v="FT"/>
    <s v="S"/>
    <n v="160176.7764384404"/>
    <x v="4"/>
  </r>
  <r>
    <n v="78"/>
    <s v="Gutierrez"/>
    <d v="2007-01-13T00:00:00"/>
    <d v="1977-06-11T00:00:00"/>
    <x v="1"/>
    <x v="0"/>
    <s v="FT"/>
    <s v="S"/>
    <n v="47177.625202987576"/>
    <x v="5"/>
  </r>
  <r>
    <n v="79"/>
    <s v="Price"/>
    <d v="2014-01-08T00:00:00"/>
    <d v="1965-12-17T00:00:00"/>
    <x v="1"/>
    <x v="0"/>
    <s v="FT"/>
    <s v="S"/>
    <n v="59011.403389567997"/>
    <x v="4"/>
  </r>
  <r>
    <n v="80"/>
    <s v="Gray"/>
    <d v="2012-09-14T00:00:00"/>
    <d v="1964-03-23T00:00:00"/>
    <x v="1"/>
    <x v="0"/>
    <s v="FT"/>
    <s v="H"/>
    <n v="59180.445015369813"/>
    <x v="7"/>
  </r>
  <r>
    <n v="81"/>
    <s v="Anderson"/>
    <d v="2013-01-14T00:00:00"/>
    <d v="1992-05-02T00:00:00"/>
    <x v="1"/>
    <x v="1"/>
    <s v="FT"/>
    <s v="H"/>
    <n v="92231.483231179271"/>
    <x v="6"/>
  </r>
  <r>
    <n v="82"/>
    <s v="Thomas"/>
    <d v="2012-08-06T00:00:00"/>
    <d v="1972-01-31T00:00:00"/>
    <x v="0"/>
    <x v="0"/>
    <s v="FT"/>
    <s v="S"/>
    <n v="75801.583583816973"/>
    <x v="7"/>
  </r>
  <r>
    <n v="83"/>
    <s v="Walker"/>
    <d v="2010-11-25T00:00:00"/>
    <d v="1971-11-22T00:00:00"/>
    <x v="0"/>
    <x v="3"/>
    <s v="PT"/>
    <s v="H"/>
    <n v="140751.72038510727"/>
    <x v="2"/>
  </r>
  <r>
    <n v="84"/>
    <s v="James"/>
    <d v="2009-04-18T00:00:00"/>
    <d v="1992-02-03T00:00:00"/>
    <x v="1"/>
    <x v="0"/>
    <s v="FT"/>
    <s v="H"/>
    <n v="53815.921216286784"/>
    <x v="0"/>
  </r>
  <r>
    <n v="85"/>
    <s v="Williams"/>
    <d v="2014-08-12T00:00:00"/>
    <d v="1963-05-07T00:00:00"/>
    <x v="0"/>
    <x v="0"/>
    <s v="FT"/>
    <s v="S"/>
    <n v="136032.85057052525"/>
    <x v="4"/>
  </r>
  <r>
    <n v="86"/>
    <s v="Peterson"/>
    <d v="2011-10-17T00:00:00"/>
    <d v="1981-12-19T00:00:00"/>
    <x v="1"/>
    <x v="0"/>
    <s v="FT"/>
    <s v="S"/>
    <n v="27590.49599362801"/>
    <x v="3"/>
  </r>
  <r>
    <n v="87"/>
    <s v="Gonzalez"/>
    <d v="2010-08-05T00:00:00"/>
    <d v="1970-08-31T00:00:00"/>
    <x v="0"/>
    <x v="2"/>
    <s v="FT"/>
    <s v="S"/>
    <n v="178187.61559187798"/>
    <x v="2"/>
  </r>
  <r>
    <n v="88"/>
    <s v="Ramirez"/>
    <d v="2006-09-12T00:00:00"/>
    <d v="1963-04-29T00:00:00"/>
    <x v="1"/>
    <x v="3"/>
    <s v="CN"/>
    <s v="S"/>
    <n v="57508.058869835855"/>
    <x v="9"/>
  </r>
  <r>
    <n v="89"/>
    <s v="Barnes"/>
    <d v="2008-11-03T00:00:00"/>
    <d v="1970-04-02T00:00:00"/>
    <x v="1"/>
    <x v="3"/>
    <s v="FT"/>
    <s v="H"/>
    <n v="92095.124305571866"/>
    <x v="1"/>
  </r>
  <r>
    <n v="90"/>
    <s v="Gomez"/>
    <d v="2013-12-07T00:00:00"/>
    <d v="1983-05-11T00:00:00"/>
    <x v="1"/>
    <x v="1"/>
    <s v="FT"/>
    <s v="H"/>
    <n v="29491.629529078491"/>
    <x v="6"/>
  </r>
  <r>
    <n v="91"/>
    <s v="Perry"/>
    <d v="2007-11-03T00:00:00"/>
    <d v="1989-11-13T00:00:00"/>
    <x v="1"/>
    <x v="1"/>
    <s v="FT"/>
    <s v="H"/>
    <n v="62037.313460049969"/>
    <x v="5"/>
  </r>
  <r>
    <n v="92"/>
    <s v="Myers"/>
    <d v="2007-08-31T00:00:00"/>
    <d v="1968-07-11T00:00:00"/>
    <x v="0"/>
    <x v="0"/>
    <s v="FT"/>
    <s v="S"/>
    <n v="139565.30685138336"/>
    <x v="5"/>
  </r>
  <r>
    <n v="93"/>
    <s v="Reyes"/>
    <d v="2006-03-23T00:00:00"/>
    <d v="1963-02-21T00:00:00"/>
    <x v="1"/>
    <x v="0"/>
    <s v="FT"/>
    <s v="S"/>
    <n v="67671.406824951977"/>
    <x v="9"/>
  </r>
  <r>
    <n v="94"/>
    <s v="Parker"/>
    <d v="2012-10-04T00:00:00"/>
    <d v="1967-11-01T00:00:00"/>
    <x v="1"/>
    <x v="0"/>
    <s v="PT"/>
    <s v="H"/>
    <n v="81004.265093586117"/>
    <x v="7"/>
  </r>
  <r>
    <n v="95"/>
    <s v="Robinson"/>
    <d v="2006-04-18T00:00:00"/>
    <d v="1972-01-21T00:00:00"/>
    <x v="1"/>
    <x v="0"/>
    <s v="FT"/>
    <s v="S"/>
    <n v="39714.364939154446"/>
    <x v="9"/>
  </r>
  <r>
    <n v="96"/>
    <s v="Nelson"/>
    <d v="2010-11-17T00:00:00"/>
    <d v="1979-09-08T00:00:00"/>
    <x v="1"/>
    <x v="3"/>
    <s v="FT"/>
    <s v="H"/>
    <n v="71727.599647769748"/>
    <x v="2"/>
  </r>
  <r>
    <n v="97"/>
    <s v="Cruz"/>
    <d v="2006-09-16T00:00:00"/>
    <d v="1978-11-11T00:00:00"/>
    <x v="0"/>
    <x v="0"/>
    <s v="FT"/>
    <s v="S"/>
    <n v="97329.980598906986"/>
    <x v="9"/>
  </r>
  <r>
    <n v="98"/>
    <s v="Jackson"/>
    <d v="2007-09-16T00:00:00"/>
    <d v="1983-12-15T00:00:00"/>
    <x v="1"/>
    <x v="3"/>
    <s v="FT"/>
    <s v="H"/>
    <n v="53502.189163900432"/>
    <x v="5"/>
  </r>
  <r>
    <n v="99"/>
    <s v="Miller"/>
    <d v="2011-04-11T00:00:00"/>
    <d v="1989-01-29T00:00:00"/>
    <x v="1"/>
    <x v="0"/>
    <s v="FT"/>
    <s v="H"/>
    <n v="26043.804498603567"/>
    <x v="3"/>
  </r>
  <r>
    <n v="100"/>
    <s v="Kelly"/>
    <d v="2013-07-27T00:00:00"/>
    <d v="1963-08-11T00:00:00"/>
    <x v="0"/>
    <x v="0"/>
    <s v="FT"/>
    <s v="S"/>
    <n v="60739.628606096427"/>
    <x v="6"/>
  </r>
</pivotCacheRecords>
</file>

<file path=xl/pivotCache/pivotCacheRecords2.xml><?xml version="1.0" encoding="utf-8"?>
<pivotCacheRecords xmlns="http://schemas.openxmlformats.org/spreadsheetml/2006/main" xmlns:r="http://schemas.openxmlformats.org/officeDocument/2006/relationships" count="100">
  <r>
    <n v="1"/>
    <s v="Nguyen"/>
    <d v="2009-01-08T00:00:00"/>
    <d v="1962-03-23T00:00:00"/>
    <x v="0"/>
    <s v="Toronto"/>
    <x v="0"/>
    <s v="S"/>
    <n v="59648.455460049467"/>
    <n v="7"/>
  </r>
  <r>
    <n v="2"/>
    <s v="Hall"/>
    <d v="2008-06-20T00:00:00"/>
    <d v="1973-03-30T00:00:00"/>
    <x v="1"/>
    <s v="Vancouver"/>
    <x v="0"/>
    <s v="S"/>
    <n v="92762.79127916343"/>
    <n v="8"/>
  </r>
  <r>
    <n v="3"/>
    <s v="Reed"/>
    <d v="2010-11-29T00:00:00"/>
    <d v="1977-10-31T00:00:00"/>
    <x v="0"/>
    <s v="Winnipeg"/>
    <x v="0"/>
    <s v="S"/>
    <n v="96321.536109590699"/>
    <n v="6"/>
  </r>
  <r>
    <n v="4"/>
    <s v="Flores"/>
    <d v="2010-04-18T00:00:00"/>
    <d v="1973-01-15T00:00:00"/>
    <x v="1"/>
    <s v="Toronto"/>
    <x v="0"/>
    <s v="S"/>
    <n v="78304.676650638314"/>
    <n v="6"/>
  </r>
  <r>
    <n v="5"/>
    <s v="Brooks"/>
    <d v="2011-09-30T00:00:00"/>
    <d v="1989-01-22T00:00:00"/>
    <x v="0"/>
    <s v="Toronto"/>
    <x v="0"/>
    <s v="S"/>
    <n v="153736.4890081886"/>
    <n v="5"/>
  </r>
  <r>
    <n v="6"/>
    <s v="Morgan"/>
    <d v="2014-07-13T00:00:00"/>
    <d v="1986-06-01T00:00:00"/>
    <x v="0"/>
    <s v="Winnipeg"/>
    <x v="0"/>
    <s v="S"/>
    <n v="58314.860301811263"/>
    <n v="2"/>
  </r>
  <r>
    <n v="7"/>
    <s v="Evans"/>
    <d v="2011-10-27T00:00:00"/>
    <d v="1974-08-10T00:00:00"/>
    <x v="0"/>
    <s v="Winnipeg"/>
    <x v="0"/>
    <s v="S"/>
    <n v="124612.77756935883"/>
    <n v="5"/>
  </r>
  <r>
    <n v="8"/>
    <s v="Sullivan"/>
    <d v="2007-11-14T00:00:00"/>
    <d v="1991-01-17T00:00:00"/>
    <x v="0"/>
    <s v="Toronto"/>
    <x v="0"/>
    <s v="S"/>
    <n v="49572.305476504764"/>
    <n v="9"/>
  </r>
  <r>
    <n v="9"/>
    <s v="Hill"/>
    <d v="2013-06-04T00:00:00"/>
    <d v="1986-01-04T00:00:00"/>
    <x v="1"/>
    <s v="Toronto"/>
    <x v="1"/>
    <s v="H"/>
    <n v="73455.331723877738"/>
    <n v="3"/>
  </r>
  <r>
    <n v="10"/>
    <s v="Clark"/>
    <d v="2009-06-01T00:00:00"/>
    <d v="1971-03-15T00:00:00"/>
    <x v="1"/>
    <s v="Montreal"/>
    <x v="0"/>
    <s v="H"/>
    <n v="63703.629795342124"/>
    <n v="7"/>
  </r>
  <r>
    <n v="11"/>
    <s v="Mitchell"/>
    <d v="2013-01-01T00:00:00"/>
    <d v="1989-03-01T00:00:00"/>
    <x v="0"/>
    <s v="Montreal"/>
    <x v="0"/>
    <s v="H"/>
    <n v="147635.20655035847"/>
    <n v="3"/>
  </r>
  <r>
    <n v="12"/>
    <s v="Russell"/>
    <d v="2011-10-01T00:00:00"/>
    <d v="1972-04-25T00:00:00"/>
    <x v="1"/>
    <s v="Toronto"/>
    <x v="0"/>
    <s v="H"/>
    <n v="50519.580166988701"/>
    <n v="5"/>
  </r>
  <r>
    <n v="13"/>
    <s v="Green"/>
    <d v="2008-02-13T00:00:00"/>
    <d v="1980-10-17T00:00:00"/>
    <x v="1"/>
    <s v="Montreal"/>
    <x v="0"/>
    <s v="H"/>
    <n v="52866.988597851268"/>
    <n v="8"/>
  </r>
  <r>
    <n v="14"/>
    <s v="Rodriguez"/>
    <d v="2009-07-03T00:00:00"/>
    <d v="1985-10-01T00:00:00"/>
    <x v="1"/>
    <s v="Toronto"/>
    <x v="0"/>
    <s v="H"/>
    <n v="67677.684322069967"/>
    <n v="7"/>
  </r>
  <r>
    <n v="15"/>
    <s v="Thompson"/>
    <d v="2014-12-07T00:00:00"/>
    <d v="1991-02-18T00:00:00"/>
    <x v="0"/>
    <s v="Montreal"/>
    <x v="0"/>
    <s v="H"/>
    <n v="106723.56931647233"/>
    <n v="2"/>
  </r>
  <r>
    <n v="16"/>
    <s v="Ross"/>
    <d v="2012-07-17T00:00:00"/>
    <d v="1981-09-16T00:00:00"/>
    <x v="1"/>
    <s v="Toronto"/>
    <x v="0"/>
    <s v="S"/>
    <n v="90490.319207157881"/>
    <n v="4"/>
  </r>
  <r>
    <n v="17"/>
    <s v="Hughes"/>
    <d v="2013-11-01T00:00:00"/>
    <d v="1992-03-18T00:00:00"/>
    <x v="0"/>
    <s v="Montreal"/>
    <x v="0"/>
    <s v="S"/>
    <n v="93310.819635464504"/>
    <n v="3"/>
  </r>
  <r>
    <n v="18"/>
    <s v="Morales"/>
    <d v="2009-05-03T00:00:00"/>
    <d v="1977-08-25T00:00:00"/>
    <x v="1"/>
    <s v="Winnipeg"/>
    <x v="0"/>
    <s v="S"/>
    <n v="81430.595316612482"/>
    <n v="7"/>
  </r>
  <r>
    <n v="19"/>
    <s v="King"/>
    <d v="2008-08-20T00:00:00"/>
    <d v="1981-02-22T00:00:00"/>
    <x v="0"/>
    <s v="Toronto"/>
    <x v="0"/>
    <s v="S"/>
    <n v="138540.72370439526"/>
    <n v="8"/>
  </r>
  <r>
    <n v="20"/>
    <s v="Turner"/>
    <d v="2012-03-23T00:00:00"/>
    <d v="1990-08-06T00:00:00"/>
    <x v="1"/>
    <s v="Vancouver"/>
    <x v="0"/>
    <s v="S"/>
    <n v="46679.72945523305"/>
    <n v="4"/>
  </r>
  <r>
    <n v="21"/>
    <s v="Jones"/>
    <d v="2013-11-03T00:00:00"/>
    <d v="1973-01-31T00:00:00"/>
    <x v="0"/>
    <s v="Toronto"/>
    <x v="0"/>
    <s v="S"/>
    <n v="135525.78196575027"/>
    <n v="3"/>
  </r>
  <r>
    <n v="22"/>
    <s v="Richardson"/>
    <d v="2013-09-22T00:00:00"/>
    <d v="1969-12-04T00:00:00"/>
    <x v="0"/>
    <s v="Toronto"/>
    <x v="0"/>
    <s v="S"/>
    <n v="101108.61143607934"/>
    <n v="3"/>
  </r>
  <r>
    <n v="23"/>
    <s v="Rivera"/>
    <d v="2014-07-22T00:00:00"/>
    <d v="1985-07-17T00:00:00"/>
    <x v="0"/>
    <s v="Vancouver"/>
    <x v="1"/>
    <s v="H"/>
    <n v="110698.87208356718"/>
    <n v="2"/>
  </r>
  <r>
    <n v="24"/>
    <s v="Fisher"/>
    <d v="2014-02-04T00:00:00"/>
    <d v="1972-03-18T00:00:00"/>
    <x v="0"/>
    <s v="Toronto"/>
    <x v="0"/>
    <s v="S"/>
    <n v="171648.27040769803"/>
    <n v="2"/>
  </r>
  <r>
    <n v="25"/>
    <s v="Lopez"/>
    <d v="2011-07-11T00:00:00"/>
    <d v="1982-10-28T00:00:00"/>
    <x v="1"/>
    <s v="Toronto"/>
    <x v="0"/>
    <s v="H"/>
    <n v="84803.492313203009"/>
    <n v="5"/>
  </r>
  <r>
    <n v="26"/>
    <s v="Stewart"/>
    <d v="2011-08-31T00:00:00"/>
    <d v="1983-11-03T00:00:00"/>
    <x v="0"/>
    <s v="Winnipeg"/>
    <x v="0"/>
    <s v="S"/>
    <n v="52937.871374603164"/>
    <n v="5"/>
  </r>
  <r>
    <n v="27"/>
    <s v="Long"/>
    <d v="2013-06-14T00:00:00"/>
    <d v="1972-03-04T00:00:00"/>
    <x v="1"/>
    <s v="Toronto"/>
    <x v="0"/>
    <s v="H"/>
    <n v="54992.898275179141"/>
    <n v="3"/>
  </r>
  <r>
    <n v="28"/>
    <s v="Powell"/>
    <d v="2013-11-11T00:00:00"/>
    <d v="1972-02-17T00:00:00"/>
    <x v="0"/>
    <s v="Winnipeg"/>
    <x v="0"/>
    <s v="S"/>
    <n v="76488.449564171926"/>
    <n v="3"/>
  </r>
  <r>
    <n v="29"/>
    <s v="Johnson"/>
    <d v="2011-06-19T00:00:00"/>
    <d v="1983-08-17T00:00:00"/>
    <x v="0"/>
    <s v="Toronto"/>
    <x v="0"/>
    <s v="S"/>
    <n v="87901.395088529258"/>
    <n v="5"/>
  </r>
  <r>
    <n v="30"/>
    <s v="Baker"/>
    <d v="2005-11-25T00:00:00"/>
    <d v="1990-12-25T00:00:00"/>
    <x v="1"/>
    <s v="Winnipeg"/>
    <x v="0"/>
    <s v="S"/>
    <n v="73304.357406718074"/>
    <n v="11"/>
  </r>
  <r>
    <n v="31"/>
    <s v="Smith"/>
    <d v="2007-11-20T00:00:00"/>
    <d v="1980-08-15T00:00:00"/>
    <x v="0"/>
    <s v="Toronto"/>
    <x v="0"/>
    <s v="S"/>
    <n v="76961.18101451853"/>
    <n v="9"/>
  </r>
  <r>
    <n v="32"/>
    <s v="Foster"/>
    <d v="2013-07-08T00:00:00"/>
    <d v="1978-09-14T00:00:00"/>
    <x v="0"/>
    <s v="Montreal"/>
    <x v="0"/>
    <s v="H"/>
    <n v="141418.91931148089"/>
    <n v="3"/>
  </r>
  <r>
    <n v="33"/>
    <s v="Allen"/>
    <d v="2010-09-20T00:00:00"/>
    <d v="1984-07-28T00:00:00"/>
    <x v="0"/>
    <s v="Montreal"/>
    <x v="0"/>
    <s v="H"/>
    <n v="132474.15233352879"/>
    <n v="6"/>
  </r>
  <r>
    <n v="34"/>
    <s v="Jenkins"/>
    <d v="2006-03-05T00:00:00"/>
    <d v="1991-08-07T00:00:00"/>
    <x v="0"/>
    <s v="Toronto"/>
    <x v="0"/>
    <s v="S"/>
    <n v="113411.68215993798"/>
    <n v="10"/>
  </r>
  <r>
    <n v="35"/>
    <s v="Roberts"/>
    <d v="2007-08-11T00:00:00"/>
    <d v="1965-01-12T00:00:00"/>
    <x v="0"/>
    <s v="Vancouver"/>
    <x v="1"/>
    <s v="S"/>
    <n v="175405.7616969526"/>
    <n v="9"/>
  </r>
  <r>
    <n v="36"/>
    <s v="Adams"/>
    <d v="2007-01-05T00:00:00"/>
    <d v="1982-05-27T00:00:00"/>
    <x v="1"/>
    <s v="Toronto"/>
    <x v="0"/>
    <s v="S"/>
    <n v="33755.28769689241"/>
    <n v="9"/>
  </r>
  <r>
    <n v="37"/>
    <s v="White"/>
    <d v="2009-11-06T00:00:00"/>
    <d v="1962-12-23T00:00:00"/>
    <x v="1"/>
    <s v="Montreal"/>
    <x v="0"/>
    <s v="H"/>
    <n v="51905.841295553248"/>
    <n v="7"/>
  </r>
  <r>
    <n v="38"/>
    <s v="Campbell"/>
    <d v="2011-07-25T00:00:00"/>
    <d v="1970-06-30T00:00:00"/>
    <x v="1"/>
    <s v="Winnipeg"/>
    <x v="0"/>
    <s v="S"/>
    <n v="84713.082891874335"/>
    <n v="5"/>
  </r>
  <r>
    <n v="39"/>
    <s v="Watson"/>
    <d v="2011-06-20T00:00:00"/>
    <d v="1973-12-03T00:00:00"/>
    <x v="0"/>
    <s v="Winnipeg"/>
    <x v="0"/>
    <s v="S"/>
    <n v="110225.02232867054"/>
    <n v="5"/>
  </r>
  <r>
    <n v="40"/>
    <s v="Ward"/>
    <d v="2010-05-19T00:00:00"/>
    <d v="1966-05-26T00:00:00"/>
    <x v="0"/>
    <s v="Montreal"/>
    <x v="0"/>
    <s v="H"/>
    <n v="109253.6753747803"/>
    <n v="6"/>
  </r>
  <r>
    <n v="41"/>
    <s v="Rogers"/>
    <d v="2007-02-19T00:00:00"/>
    <d v="1991-04-02T00:00:00"/>
    <x v="1"/>
    <s v="Winnipeg"/>
    <x v="0"/>
    <s v="S"/>
    <n v="26440.357801116217"/>
    <n v="9"/>
  </r>
  <r>
    <n v="42"/>
    <s v="Torres"/>
    <d v="2012-09-29T00:00:00"/>
    <d v="1984-07-10T00:00:00"/>
    <x v="1"/>
    <s v="Toronto"/>
    <x v="0"/>
    <s v="S"/>
    <n v="31975.116793574933"/>
    <n v="4"/>
  </r>
  <r>
    <n v="43"/>
    <s v="Phillips"/>
    <d v="2014-09-02T00:00:00"/>
    <d v="1981-09-20T00:00:00"/>
    <x v="1"/>
    <s v="Montreal"/>
    <x v="0"/>
    <s v="H"/>
    <n v="25838.821570097771"/>
    <n v="2"/>
  </r>
  <r>
    <n v="44"/>
    <s v="Morris"/>
    <d v="2014-03-29T00:00:00"/>
    <d v="1976-07-06T00:00:00"/>
    <x v="1"/>
    <s v="Toronto"/>
    <x v="0"/>
    <s v="H"/>
    <n v="53264.812198473119"/>
    <n v="2"/>
  </r>
  <r>
    <n v="45"/>
    <s v="Bailey"/>
    <d v="2006-09-30T00:00:00"/>
    <d v="1987-05-25T00:00:00"/>
    <x v="0"/>
    <s v="Toronto"/>
    <x v="0"/>
    <s v="S"/>
    <n v="83786.399137614702"/>
    <n v="10"/>
  </r>
  <r>
    <n v="46"/>
    <s v="Taylor"/>
    <d v="2013-06-30T00:00:00"/>
    <d v="1982-12-05T00:00:00"/>
    <x v="0"/>
    <s v="Montreal"/>
    <x v="0"/>
    <s v="H"/>
    <n v="79098.973876111457"/>
    <n v="3"/>
  </r>
  <r>
    <n v="47"/>
    <s v="Ortiz"/>
    <d v="2010-01-08T00:00:00"/>
    <d v="1970-03-17T00:00:00"/>
    <x v="0"/>
    <s v="Toronto"/>
    <x v="0"/>
    <s v="S"/>
    <n v="172855.24861307588"/>
    <n v="6"/>
  </r>
  <r>
    <n v="48"/>
    <s v="Brown"/>
    <d v="2013-06-23T00:00:00"/>
    <d v="1976-06-23T00:00:00"/>
    <x v="0"/>
    <s v="Toronto"/>
    <x v="0"/>
    <s v="S"/>
    <n v="44932.517538008273"/>
    <n v="3"/>
  </r>
  <r>
    <n v="49"/>
    <s v="Hernandez"/>
    <d v="2006-03-21T00:00:00"/>
    <d v="1991-09-23T00:00:00"/>
    <x v="0"/>
    <s v="Toronto"/>
    <x v="0"/>
    <s v="S"/>
    <n v="104609.35856580145"/>
    <n v="10"/>
  </r>
  <r>
    <n v="50"/>
    <s v="Moore"/>
    <d v="2010-12-11T00:00:00"/>
    <d v="1962-05-22T00:00:00"/>
    <x v="1"/>
    <s v="Toronto"/>
    <x v="0"/>
    <s v="S"/>
    <n v="80413.521659937192"/>
    <n v="6"/>
  </r>
  <r>
    <n v="51"/>
    <s v="Young"/>
    <d v="2014-10-17T00:00:00"/>
    <d v="1987-03-06T00:00:00"/>
    <x v="0"/>
    <s v="Winnipeg"/>
    <x v="0"/>
    <s v="S"/>
    <n v="39052.700860005432"/>
    <n v="2"/>
  </r>
  <r>
    <n v="52"/>
    <s v="Butler"/>
    <d v="2010-07-22T00:00:00"/>
    <d v="1992-05-20T00:00:00"/>
    <x v="1"/>
    <s v="Toronto"/>
    <x v="0"/>
    <s v="S"/>
    <n v="50648.162186117348"/>
    <n v="6"/>
  </r>
  <r>
    <n v="53"/>
    <s v="Wright"/>
    <d v="2012-12-21T00:00:00"/>
    <d v="1990-06-05T00:00:00"/>
    <x v="1"/>
    <s v="Montreal"/>
    <x v="0"/>
    <s v="H"/>
    <n v="34829.504050458003"/>
    <n v="4"/>
  </r>
  <r>
    <n v="54"/>
    <s v="Bennett"/>
    <d v="2011-05-25T00:00:00"/>
    <d v="1977-10-16T00:00:00"/>
    <x v="0"/>
    <s v="Toronto"/>
    <x v="0"/>
    <s v="S"/>
    <n v="41655.390210445614"/>
    <n v="5"/>
  </r>
  <r>
    <n v="55"/>
    <s v="Martin"/>
    <d v="2014-08-17T00:00:00"/>
    <d v="1982-09-23T00:00:00"/>
    <x v="0"/>
    <s v="Montreal"/>
    <x v="0"/>
    <s v="H"/>
    <n v="166690.93330285946"/>
    <n v="2"/>
  </r>
  <r>
    <n v="56"/>
    <s v="Cox"/>
    <d v="2006-05-15T00:00:00"/>
    <d v="1967-06-23T00:00:00"/>
    <x v="0"/>
    <s v="Montreal"/>
    <x v="1"/>
    <s v="H"/>
    <n v="55076.323537548553"/>
    <n v="10"/>
  </r>
  <r>
    <n v="57"/>
    <s v="Sanchez"/>
    <d v="2010-03-16T00:00:00"/>
    <d v="1963-02-07T00:00:00"/>
    <x v="0"/>
    <s v="Montreal"/>
    <x v="0"/>
    <s v="H"/>
    <n v="119247.59251449669"/>
    <n v="6"/>
  </r>
  <r>
    <n v="58"/>
    <s v="Diaz"/>
    <d v="2010-03-16T00:00:00"/>
    <d v="1966-09-18T00:00:00"/>
    <x v="0"/>
    <s v="Toronto"/>
    <x v="0"/>
    <s v="S"/>
    <n v="77447.357775116179"/>
    <n v="6"/>
  </r>
  <r>
    <n v="59"/>
    <s v="Scott"/>
    <d v="2011-09-10T00:00:00"/>
    <d v="1968-11-05T00:00:00"/>
    <x v="0"/>
    <s v="Toronto"/>
    <x v="2"/>
    <s v="S"/>
    <n v="125695.09298102518"/>
    <n v="5"/>
  </r>
  <r>
    <n v="60"/>
    <s v="Wood"/>
    <d v="2012-12-11T00:00:00"/>
    <d v="1966-04-24T00:00:00"/>
    <x v="0"/>
    <s v="Toronto"/>
    <x v="0"/>
    <s v="S"/>
    <n v="107475.66880278423"/>
    <n v="4"/>
  </r>
  <r>
    <n v="61"/>
    <s v="Edwards"/>
    <d v="2006-06-23T00:00:00"/>
    <d v="1969-03-16T00:00:00"/>
    <x v="1"/>
    <s v="Toronto"/>
    <x v="0"/>
    <s v="S"/>
    <n v="38527.606693776754"/>
    <n v="10"/>
  </r>
  <r>
    <n v="62"/>
    <s v="Harris"/>
    <d v="2006-10-10T00:00:00"/>
    <d v="1965-01-22T00:00:00"/>
    <x v="1"/>
    <s v="Montreal"/>
    <x v="0"/>
    <s v="H"/>
    <n v="35981.314019223573"/>
    <n v="10"/>
  </r>
  <r>
    <n v="63"/>
    <s v="Wilson"/>
    <d v="2013-06-24T00:00:00"/>
    <d v="1987-05-12T00:00:00"/>
    <x v="0"/>
    <s v="Toronto"/>
    <x v="0"/>
    <s v="S"/>
    <n v="75224.307680259793"/>
    <n v="3"/>
  </r>
  <r>
    <n v="64"/>
    <s v="Murphy"/>
    <d v="2010-07-10T00:00:00"/>
    <d v="1979-09-24T00:00:00"/>
    <x v="1"/>
    <s v="Toronto"/>
    <x v="2"/>
    <s v="S"/>
    <n v="29100.259620728721"/>
    <n v="6"/>
  </r>
  <r>
    <n v="65"/>
    <s v="Martinez"/>
    <d v="2006-06-29T00:00:00"/>
    <d v="1969-03-02T00:00:00"/>
    <x v="1"/>
    <s v="Toronto"/>
    <x v="0"/>
    <s v="S"/>
    <n v="65672.66658635404"/>
    <n v="10"/>
  </r>
  <r>
    <n v="66"/>
    <s v="Sanders"/>
    <d v="2010-03-08T00:00:00"/>
    <d v="1969-07-23T00:00:00"/>
    <x v="1"/>
    <s v="Toronto"/>
    <x v="0"/>
    <s v="S"/>
    <n v="91245.094130307174"/>
    <n v="6"/>
  </r>
  <r>
    <n v="67"/>
    <s v="Cook"/>
    <d v="2008-04-28T00:00:00"/>
    <d v="1966-04-25T00:00:00"/>
    <x v="0"/>
    <s v="Toronto"/>
    <x v="0"/>
    <s v="S"/>
    <n v="66562.628785746318"/>
    <n v="8"/>
  </r>
  <r>
    <n v="68"/>
    <s v="Perez"/>
    <d v="2012-08-08T00:00:00"/>
    <d v="1968-12-09T00:00:00"/>
    <x v="0"/>
    <s v="Winnipeg"/>
    <x v="0"/>
    <s v="S"/>
    <n v="83779.944661458649"/>
    <n v="4"/>
  </r>
  <r>
    <n v="69"/>
    <s v="Collins"/>
    <d v="2012-08-12T00:00:00"/>
    <d v="1963-06-16T00:00:00"/>
    <x v="0"/>
    <s v="Toronto"/>
    <x v="1"/>
    <s v="H"/>
    <n v="134649.34854308469"/>
    <n v="4"/>
  </r>
  <r>
    <n v="70"/>
    <s v="Davis"/>
    <d v="2013-10-02T00:00:00"/>
    <d v="1985-09-01T00:00:00"/>
    <x v="1"/>
    <s v="Toronto"/>
    <x v="1"/>
    <s v="S"/>
    <n v="73651.906492242284"/>
    <n v="3"/>
  </r>
  <r>
    <n v="71"/>
    <s v="Garcia"/>
    <d v="2011-03-22T00:00:00"/>
    <d v="1970-07-26T00:00:00"/>
    <x v="1"/>
    <s v="Toronto"/>
    <x v="0"/>
    <s v="S"/>
    <n v="59665.1554321648"/>
    <n v="5"/>
  </r>
  <r>
    <n v="72"/>
    <s v="Cooper"/>
    <d v="2007-05-09T00:00:00"/>
    <d v="1971-04-09T00:00:00"/>
    <x v="1"/>
    <s v="Winnipeg"/>
    <x v="0"/>
    <s v="S"/>
    <n v="37802.711616398141"/>
    <n v="9"/>
  </r>
  <r>
    <n v="73"/>
    <s v="Lee"/>
    <d v="2006-02-04T00:00:00"/>
    <d v="1988-04-15T00:00:00"/>
    <x v="1"/>
    <s v="Toronto"/>
    <x v="1"/>
    <s v="S"/>
    <n v="88902.961061736787"/>
    <n v="10"/>
  </r>
  <r>
    <n v="74"/>
    <s v="Lewis"/>
    <d v="2007-01-03T00:00:00"/>
    <d v="1978-12-16T00:00:00"/>
    <x v="1"/>
    <s v="Winnipeg"/>
    <x v="2"/>
    <s v="S"/>
    <n v="85743.309125161861"/>
    <n v="9"/>
  </r>
  <r>
    <n v="75"/>
    <s v="Bell"/>
    <d v="2010-11-05T00:00:00"/>
    <d v="1970-11-18T00:00:00"/>
    <x v="0"/>
    <s v="Toronto"/>
    <x v="0"/>
    <s v="S"/>
    <n v="49974.456165747069"/>
    <n v="6"/>
  </r>
  <r>
    <n v="76"/>
    <s v="Carter"/>
    <d v="2007-12-02T00:00:00"/>
    <d v="1991-10-11T00:00:00"/>
    <x v="1"/>
    <s v="Toronto"/>
    <x v="1"/>
    <s v="H"/>
    <n v="57140.873310027091"/>
    <n v="9"/>
  </r>
  <r>
    <n v="77"/>
    <s v="Howard"/>
    <d v="2014-02-04T00:00:00"/>
    <d v="1986-09-16T00:00:00"/>
    <x v="0"/>
    <s v="Toronto"/>
    <x v="0"/>
    <s v="S"/>
    <n v="160176.7764384404"/>
    <n v="2"/>
  </r>
  <r>
    <n v="78"/>
    <s v="Gutierrez"/>
    <d v="2007-01-13T00:00:00"/>
    <d v="1977-06-11T00:00:00"/>
    <x v="1"/>
    <s v="Toronto"/>
    <x v="0"/>
    <s v="S"/>
    <n v="47177.625202987576"/>
    <n v="9"/>
  </r>
  <r>
    <n v="79"/>
    <s v="Price"/>
    <d v="2014-01-08T00:00:00"/>
    <d v="1965-12-17T00:00:00"/>
    <x v="1"/>
    <s v="Toronto"/>
    <x v="0"/>
    <s v="S"/>
    <n v="59011.403389567997"/>
    <n v="2"/>
  </r>
  <r>
    <n v="80"/>
    <s v="Gray"/>
    <d v="2012-09-14T00:00:00"/>
    <d v="1964-03-23T00:00:00"/>
    <x v="1"/>
    <s v="Toronto"/>
    <x v="0"/>
    <s v="H"/>
    <n v="59180.445015369813"/>
    <n v="4"/>
  </r>
  <r>
    <n v="81"/>
    <s v="Anderson"/>
    <d v="2013-01-14T00:00:00"/>
    <d v="1992-05-02T00:00:00"/>
    <x v="1"/>
    <s v="Vancouver"/>
    <x v="0"/>
    <s v="H"/>
    <n v="92231.483231179271"/>
    <n v="3"/>
  </r>
  <r>
    <n v="82"/>
    <s v="Thomas"/>
    <d v="2012-08-06T00:00:00"/>
    <d v="1972-01-31T00:00:00"/>
    <x v="0"/>
    <s v="Toronto"/>
    <x v="0"/>
    <s v="S"/>
    <n v="75801.583583816973"/>
    <n v="4"/>
  </r>
  <r>
    <n v="83"/>
    <s v="Walker"/>
    <d v="2010-11-25T00:00:00"/>
    <d v="1971-11-22T00:00:00"/>
    <x v="0"/>
    <s v="Montreal"/>
    <x v="1"/>
    <s v="H"/>
    <n v="140751.72038510727"/>
    <n v="6"/>
  </r>
  <r>
    <n v="84"/>
    <s v="James"/>
    <d v="2009-04-18T00:00:00"/>
    <d v="1992-02-03T00:00:00"/>
    <x v="1"/>
    <s v="Toronto"/>
    <x v="0"/>
    <s v="H"/>
    <n v="53815.921216286784"/>
    <n v="7"/>
  </r>
  <r>
    <n v="85"/>
    <s v="Williams"/>
    <d v="2014-08-12T00:00:00"/>
    <d v="1963-05-07T00:00:00"/>
    <x v="0"/>
    <s v="Toronto"/>
    <x v="0"/>
    <s v="S"/>
    <n v="136032.85057052525"/>
    <n v="2"/>
  </r>
  <r>
    <n v="86"/>
    <s v="Peterson"/>
    <d v="2011-10-17T00:00:00"/>
    <d v="1981-12-19T00:00:00"/>
    <x v="1"/>
    <s v="Toronto"/>
    <x v="0"/>
    <s v="S"/>
    <n v="27590.49599362801"/>
    <n v="5"/>
  </r>
  <r>
    <n v="87"/>
    <s v="Gonzalez"/>
    <d v="2010-08-05T00:00:00"/>
    <d v="1970-08-31T00:00:00"/>
    <x v="0"/>
    <s v="Winnipeg"/>
    <x v="0"/>
    <s v="S"/>
    <n v="178187.61559187798"/>
    <n v="6"/>
  </r>
  <r>
    <n v="88"/>
    <s v="Ramirez"/>
    <d v="2006-09-12T00:00:00"/>
    <d v="1963-04-29T00:00:00"/>
    <x v="1"/>
    <s v="Montreal"/>
    <x v="2"/>
    <s v="S"/>
    <n v="57508.058869835855"/>
    <n v="10"/>
  </r>
  <r>
    <n v="89"/>
    <s v="Barnes"/>
    <d v="2008-11-03T00:00:00"/>
    <d v="1970-04-02T00:00:00"/>
    <x v="1"/>
    <s v="Montreal"/>
    <x v="0"/>
    <s v="H"/>
    <n v="92095.124305571866"/>
    <n v="8"/>
  </r>
  <r>
    <n v="90"/>
    <s v="Gomez"/>
    <d v="2013-12-07T00:00:00"/>
    <d v="1983-05-11T00:00:00"/>
    <x v="1"/>
    <s v="Vancouver"/>
    <x v="0"/>
    <s v="H"/>
    <n v="29491.629529078491"/>
    <n v="3"/>
  </r>
  <r>
    <n v="91"/>
    <s v="Perry"/>
    <d v="2007-11-03T00:00:00"/>
    <d v="1989-11-13T00:00:00"/>
    <x v="1"/>
    <s v="Vancouver"/>
    <x v="0"/>
    <s v="H"/>
    <n v="62037.313460049969"/>
    <n v="9"/>
  </r>
  <r>
    <n v="92"/>
    <s v="Myers"/>
    <d v="2007-08-31T00:00:00"/>
    <d v="1968-07-11T00:00:00"/>
    <x v="0"/>
    <s v="Toronto"/>
    <x v="0"/>
    <s v="S"/>
    <n v="139565.30685138336"/>
    <n v="9"/>
  </r>
  <r>
    <n v="93"/>
    <s v="Reyes"/>
    <d v="2006-03-23T00:00:00"/>
    <d v="1963-02-21T00:00:00"/>
    <x v="1"/>
    <s v="Toronto"/>
    <x v="0"/>
    <s v="S"/>
    <n v="67671.406824951977"/>
    <n v="10"/>
  </r>
  <r>
    <n v="94"/>
    <s v="Parker"/>
    <d v="2012-10-04T00:00:00"/>
    <d v="1967-11-01T00:00:00"/>
    <x v="1"/>
    <s v="Toronto"/>
    <x v="1"/>
    <s v="H"/>
    <n v="81004.265093586117"/>
    <n v="4"/>
  </r>
  <r>
    <n v="95"/>
    <s v="Robinson"/>
    <d v="2006-04-18T00:00:00"/>
    <d v="1972-01-21T00:00:00"/>
    <x v="1"/>
    <s v="Toronto"/>
    <x v="0"/>
    <s v="S"/>
    <n v="39714.364939154446"/>
    <n v="10"/>
  </r>
  <r>
    <n v="96"/>
    <s v="Nelson"/>
    <d v="2010-11-17T00:00:00"/>
    <d v="1979-09-08T00:00:00"/>
    <x v="1"/>
    <s v="Montreal"/>
    <x v="0"/>
    <s v="H"/>
    <n v="71727.599647769748"/>
    <n v="6"/>
  </r>
  <r>
    <n v="97"/>
    <s v="Cruz"/>
    <d v="2006-09-16T00:00:00"/>
    <d v="1978-11-11T00:00:00"/>
    <x v="0"/>
    <s v="Toronto"/>
    <x v="0"/>
    <s v="S"/>
    <n v="97329.980598906986"/>
    <n v="10"/>
  </r>
  <r>
    <n v="98"/>
    <s v="Jackson"/>
    <d v="2007-09-16T00:00:00"/>
    <d v="1983-12-15T00:00:00"/>
    <x v="1"/>
    <s v="Montreal"/>
    <x v="0"/>
    <s v="H"/>
    <n v="53502.189163900432"/>
    <n v="9"/>
  </r>
  <r>
    <n v="99"/>
    <s v="Miller"/>
    <d v="2011-04-11T00:00:00"/>
    <d v="1989-01-29T00:00:00"/>
    <x v="1"/>
    <s v="Toronto"/>
    <x v="0"/>
    <s v="H"/>
    <n v="26043.804498603567"/>
    <n v="5"/>
  </r>
  <r>
    <n v="100"/>
    <s v="Kelly"/>
    <d v="2013-07-27T00:00:00"/>
    <d v="1963-08-11T00:00:00"/>
    <x v="0"/>
    <s v="Toronto"/>
    <x v="0"/>
    <s v="S"/>
    <n v="60739.628606096427"/>
    <n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 cacheId="2"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3:D9" firstHeaderRow="1" firstDataRow="2" firstDataCol="1"/>
  <pivotFields count="10">
    <pivotField showAll="0"/>
    <pivotField showAll="0"/>
    <pivotField numFmtId="14" showAll="0"/>
    <pivotField numFmtId="14" showAll="0"/>
    <pivotField axis="axisCol" dataField="1" showAll="0">
      <items count="3">
        <item x="1"/>
        <item x="0"/>
        <item t="default"/>
      </items>
    </pivotField>
    <pivotField axis="axisRow" showAll="0">
      <items count="5">
        <item x="3"/>
        <item x="0"/>
        <item x="1"/>
        <item x="2"/>
        <item t="default"/>
      </items>
    </pivotField>
    <pivotField showAll="0"/>
    <pivotField showAll="0"/>
    <pivotField numFmtId="44" showAll="0"/>
    <pivotField numFmtId="168" showAll="0" defaultSubtotal="0"/>
  </pivotFields>
  <rowFields count="1">
    <field x="5"/>
  </rowFields>
  <rowItems count="5">
    <i>
      <x/>
    </i>
    <i>
      <x v="1"/>
    </i>
    <i>
      <x v="2"/>
    </i>
    <i>
      <x v="3"/>
    </i>
    <i t="grand">
      <x/>
    </i>
  </rowItems>
  <colFields count="1">
    <field x="4"/>
  </colFields>
  <colItems count="3">
    <i>
      <x/>
    </i>
    <i>
      <x v="1"/>
    </i>
    <i t="grand">
      <x/>
    </i>
  </colItems>
  <dataFields count="1">
    <dataField name="Count of Sex" fld="4" subtotal="count" baseField="0" baseItem="0"/>
  </dataFields>
  <formats count="1">
    <format dxfId="6">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ivotTable2" altTextSummary="PivotTable2"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3" cacheId="2"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3:D9" firstHeaderRow="1" firstDataRow="2" firstDataCol="1"/>
  <pivotFields count="10">
    <pivotField showAll="0"/>
    <pivotField showAll="0"/>
    <pivotField numFmtId="14" showAll="0"/>
    <pivotField numFmtId="14" showAll="0"/>
    <pivotField axis="axisCol" showAll="0">
      <items count="3">
        <item x="1"/>
        <item x="0"/>
        <item t="default"/>
      </items>
    </pivotField>
    <pivotField axis="axisRow" showAll="0">
      <items count="5">
        <item x="3"/>
        <item x="0"/>
        <item x="1"/>
        <item x="2"/>
        <item t="default"/>
      </items>
    </pivotField>
    <pivotField showAll="0"/>
    <pivotField showAll="0"/>
    <pivotField dataField="1" numFmtId="44" showAll="0"/>
    <pivotField numFmtId="168" showAll="0" defaultSubtotal="0"/>
  </pivotFields>
  <rowFields count="1">
    <field x="5"/>
  </rowFields>
  <rowItems count="5">
    <i>
      <x/>
    </i>
    <i>
      <x v="1"/>
    </i>
    <i>
      <x v="2"/>
    </i>
    <i>
      <x v="3"/>
    </i>
    <i t="grand">
      <x/>
    </i>
  </rowItems>
  <colFields count="1">
    <field x="4"/>
  </colFields>
  <colItems count="3">
    <i>
      <x/>
    </i>
    <i>
      <x v="1"/>
    </i>
    <i t="grand">
      <x/>
    </i>
  </colItems>
  <dataFields count="1">
    <dataField name="Average of Annual Salary" fld="8" subtotal="average" baseField="5" baseItem="0" numFmtId="164"/>
  </dataFields>
  <formats count="1">
    <format dxfId="5">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ivotTable3" altTextSummary="PivotTable3"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4" cacheId="2"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3:D15" firstHeaderRow="1" firstDataRow="2" firstDataCol="1"/>
  <pivotFields count="10">
    <pivotField showAll="0"/>
    <pivotField showAll="0"/>
    <pivotField numFmtId="14" showAll="0"/>
    <pivotField numFmtId="14" showAll="0"/>
    <pivotField axis="axisCol" showAll="0">
      <items count="3">
        <item x="1"/>
        <item x="0"/>
        <item t="default"/>
      </items>
    </pivotField>
    <pivotField showAll="0">
      <items count="5">
        <item x="3"/>
        <item x="0"/>
        <item x="1"/>
        <item x="2"/>
        <item t="default"/>
      </items>
    </pivotField>
    <pivotField showAll="0"/>
    <pivotField showAll="0"/>
    <pivotField dataField="1" numFmtId="44" showAll="0"/>
    <pivotField axis="axisRow" numFmtId="168" showAll="0" defaultSubtotal="0">
      <items count="10">
        <item x="4"/>
        <item x="6"/>
        <item x="7"/>
        <item x="3"/>
        <item x="2"/>
        <item x="0"/>
        <item x="1"/>
        <item x="5"/>
        <item x="9"/>
        <item x="8"/>
      </items>
    </pivotField>
  </pivotFields>
  <rowFields count="1">
    <field x="9"/>
  </rowFields>
  <rowItems count="11">
    <i>
      <x/>
    </i>
    <i>
      <x v="1"/>
    </i>
    <i>
      <x v="2"/>
    </i>
    <i>
      <x v="3"/>
    </i>
    <i>
      <x v="4"/>
    </i>
    <i>
      <x v="5"/>
    </i>
    <i>
      <x v="6"/>
    </i>
    <i>
      <x v="7"/>
    </i>
    <i>
      <x v="8"/>
    </i>
    <i>
      <x v="9"/>
    </i>
    <i t="grand">
      <x/>
    </i>
  </rowItems>
  <colFields count="1">
    <field x="4"/>
  </colFields>
  <colItems count="3">
    <i>
      <x/>
    </i>
    <i>
      <x v="1"/>
    </i>
    <i t="grand">
      <x/>
    </i>
  </colItems>
  <dataFields count="1">
    <dataField name="Average of Annual Salary" fld="8" subtotal="average" baseField="9" baseItem="1" numFmtId="167"/>
  </dataFields>
  <formats count="1">
    <format dxfId="4">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ivotTable4" altTextSummary="PivotTable4"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6" cacheId="3"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3:E7" firstHeaderRow="1" firstDataRow="2" firstDataCol="1"/>
  <pivotFields count="10">
    <pivotField showAll="0"/>
    <pivotField showAll="0"/>
    <pivotField numFmtId="14" showAll="0"/>
    <pivotField numFmtId="14" showAll="0"/>
    <pivotField axis="axisRow" showAll="0">
      <items count="3">
        <item x="1"/>
        <item x="0"/>
        <item t="default"/>
      </items>
    </pivotField>
    <pivotField showAll="0"/>
    <pivotField axis="axisCol" showAll="0">
      <items count="4">
        <item x="2"/>
        <item x="0"/>
        <item x="1"/>
        <item t="default"/>
      </items>
    </pivotField>
    <pivotField showAll="0"/>
    <pivotField dataField="1" numFmtId="44" showAll="0"/>
    <pivotField numFmtId="168" showAll="0" defaultSubtotal="0"/>
  </pivotFields>
  <rowFields count="1">
    <field x="4"/>
  </rowFields>
  <rowItems count="3">
    <i>
      <x/>
    </i>
    <i>
      <x v="1"/>
    </i>
    <i t="grand">
      <x/>
    </i>
  </rowItems>
  <colFields count="1">
    <field x="6"/>
  </colFields>
  <colItems count="4">
    <i>
      <x/>
    </i>
    <i>
      <x v="1"/>
    </i>
    <i>
      <x v="2"/>
    </i>
    <i t="grand">
      <x/>
    </i>
  </colItems>
  <dataFields count="1">
    <dataField name="Average of Annual Salary" fld="8" subtotal="average" baseField="4" baseItem="0"/>
  </dataFields>
  <formats count="4">
    <format dxfId="3">
      <pivotArea collapsedLevelsAreSubtotals="1" fieldPosition="0">
        <references count="1">
          <reference field="4" count="0"/>
        </references>
      </pivotArea>
    </format>
    <format dxfId="2">
      <pivotArea grandRow="1" outline="0" collapsedLevelsAreSubtotals="1" fieldPosition="0"/>
    </format>
    <format dxfId="1">
      <pivotArea grandRow="1" outline="0" collapsedLevelsAreSubtotals="1" fieldPosition="0"/>
    </format>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ivotTable6" altTextSummary="PivotTable6"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9"/>
  <sheetViews>
    <sheetView showGridLines="0" tabSelected="1" zoomScaleNormal="100" zoomScalePageLayoutView="120" workbookViewId="0">
      <pane ySplit="1" topLeftCell="A2" activePane="bottomLeft" state="frozen"/>
      <selection pane="bottomLeft"/>
    </sheetView>
  </sheetViews>
  <sheetFormatPr baseColWidth="10" defaultColWidth="0" defaultRowHeight="14" zeroHeight="1" x14ac:dyDescent="0.15"/>
  <cols>
    <col min="1" max="1" width="5" style="3" bestFit="1" customWidth="1"/>
    <col min="2" max="2" width="13.5" style="3" bestFit="1" customWidth="1"/>
    <col min="3" max="3" width="13.1640625" style="3" bestFit="1" customWidth="1"/>
    <col min="4" max="4" width="12.83203125" style="3" bestFit="1" customWidth="1"/>
    <col min="5" max="5" width="6" style="3" bestFit="1" customWidth="1"/>
    <col min="6" max="6" width="11.6640625" style="3" bestFit="1" customWidth="1"/>
    <col min="7" max="7" width="13.5" style="8" bestFit="1" customWidth="1"/>
    <col min="8" max="8" width="11.5" style="8" bestFit="1" customWidth="1"/>
    <col min="9" max="9" width="17.33203125" style="3" bestFit="1" customWidth="1"/>
    <col min="10" max="10" width="20.1640625" style="8" bestFit="1" customWidth="1"/>
    <col min="11" max="17" width="8.83203125" style="3" hidden="1" customWidth="1"/>
    <col min="18" max="18" width="17.33203125" style="3" hidden="1" customWidth="1"/>
    <col min="19" max="19" width="10.5" style="3" hidden="1" customWidth="1"/>
    <col min="20" max="23" width="8.83203125" style="3" hidden="1" customWidth="1"/>
    <col min="24" max="24" width="17.33203125" style="3" hidden="1" customWidth="1"/>
    <col min="25" max="25" width="0" style="3" hidden="1" customWidth="1"/>
    <col min="26" max="16384" width="8.83203125" style="3" hidden="1"/>
  </cols>
  <sheetData>
    <row r="1" spans="1:25" ht="36" customHeight="1" x14ac:dyDescent="0.15">
      <c r="A1" s="1" t="s">
        <v>0</v>
      </c>
      <c r="B1" s="1" t="s">
        <v>123</v>
      </c>
      <c r="C1" s="2" t="s">
        <v>124</v>
      </c>
      <c r="D1" s="2" t="s">
        <v>125</v>
      </c>
      <c r="E1" s="1" t="s">
        <v>1</v>
      </c>
      <c r="F1" s="1" t="s">
        <v>2</v>
      </c>
      <c r="G1" s="9" t="s">
        <v>126</v>
      </c>
      <c r="H1" s="9" t="s">
        <v>127</v>
      </c>
      <c r="I1" s="2" t="s">
        <v>129</v>
      </c>
      <c r="J1" s="9" t="s">
        <v>128</v>
      </c>
      <c r="K1" s="2"/>
      <c r="L1" s="2"/>
    </row>
    <row r="2" spans="1:25" x14ac:dyDescent="0.15">
      <c r="A2" s="3">
        <v>1</v>
      </c>
      <c r="B2" s="4" t="s">
        <v>72</v>
      </c>
      <c r="C2" s="5">
        <v>39821</v>
      </c>
      <c r="D2" s="5">
        <v>22728</v>
      </c>
      <c r="E2" s="4" t="s">
        <v>3</v>
      </c>
      <c r="F2" s="4" t="s">
        <v>19</v>
      </c>
      <c r="G2" s="8" t="s">
        <v>4</v>
      </c>
      <c r="H2" s="8" t="s">
        <v>5</v>
      </c>
      <c r="I2" s="6">
        <v>59648.455460049467</v>
      </c>
      <c r="J2" s="10">
        <v>7</v>
      </c>
      <c r="S2" s="7"/>
      <c r="Y2" s="5"/>
    </row>
    <row r="3" spans="1:25" x14ac:dyDescent="0.15">
      <c r="A3" s="3">
        <v>2</v>
      </c>
      <c r="B3" s="3" t="s">
        <v>48</v>
      </c>
      <c r="C3" s="5">
        <v>39619</v>
      </c>
      <c r="D3" s="5">
        <v>26753</v>
      </c>
      <c r="E3" s="4" t="s">
        <v>6</v>
      </c>
      <c r="F3" s="3" t="s">
        <v>20</v>
      </c>
      <c r="G3" s="8" t="s">
        <v>4</v>
      </c>
      <c r="H3" s="8" t="s">
        <v>5</v>
      </c>
      <c r="I3" s="6">
        <v>92762.79127916343</v>
      </c>
      <c r="J3" s="10">
        <v>8</v>
      </c>
      <c r="S3" s="7"/>
    </row>
    <row r="4" spans="1:25" x14ac:dyDescent="0.15">
      <c r="A4" s="3">
        <v>3</v>
      </c>
      <c r="B4" s="4" t="s">
        <v>80</v>
      </c>
      <c r="C4" s="5">
        <v>40511</v>
      </c>
      <c r="D4" s="5">
        <v>28429</v>
      </c>
      <c r="E4" s="4" t="s">
        <v>3</v>
      </c>
      <c r="F4" s="4" t="s">
        <v>22</v>
      </c>
      <c r="G4" s="8" t="s">
        <v>4</v>
      </c>
      <c r="H4" s="8" t="s">
        <v>5</v>
      </c>
      <c r="I4" s="6">
        <v>96321.536109590699</v>
      </c>
      <c r="J4" s="10">
        <v>6</v>
      </c>
      <c r="S4" s="7"/>
    </row>
    <row r="5" spans="1:25" x14ac:dyDescent="0.15">
      <c r="A5" s="3">
        <v>4</v>
      </c>
      <c r="B5" s="4" t="s">
        <v>15</v>
      </c>
      <c r="C5" s="5">
        <v>40286</v>
      </c>
      <c r="D5" s="5">
        <v>26679</v>
      </c>
      <c r="E5" s="4" t="s">
        <v>6</v>
      </c>
      <c r="F5" s="4" t="s">
        <v>19</v>
      </c>
      <c r="G5" s="8" t="s">
        <v>4</v>
      </c>
      <c r="H5" s="8" t="s">
        <v>5</v>
      </c>
      <c r="I5" s="6">
        <v>78304.676650638314</v>
      </c>
      <c r="J5" s="10">
        <v>6</v>
      </c>
    </row>
    <row r="6" spans="1:25" x14ac:dyDescent="0.15">
      <c r="A6" s="3">
        <v>5</v>
      </c>
      <c r="B6" s="4" t="s">
        <v>91</v>
      </c>
      <c r="C6" s="5">
        <v>40816</v>
      </c>
      <c r="D6" s="5">
        <v>32530</v>
      </c>
      <c r="E6" s="4" t="s">
        <v>3</v>
      </c>
      <c r="F6" s="4" t="s">
        <v>19</v>
      </c>
      <c r="G6" s="8" t="s">
        <v>4</v>
      </c>
      <c r="H6" s="8" t="s">
        <v>5</v>
      </c>
      <c r="I6" s="6">
        <v>153736.4890081886</v>
      </c>
      <c r="J6" s="10">
        <v>5</v>
      </c>
    </row>
    <row r="7" spans="1:25" x14ac:dyDescent="0.15">
      <c r="A7" s="3">
        <v>6</v>
      </c>
      <c r="B7" s="4" t="s">
        <v>77</v>
      </c>
      <c r="C7" s="5">
        <v>41833</v>
      </c>
      <c r="D7" s="5">
        <v>31564</v>
      </c>
      <c r="E7" s="4" t="s">
        <v>3</v>
      </c>
      <c r="F7" s="4" t="s">
        <v>22</v>
      </c>
      <c r="G7" s="8" t="s">
        <v>4</v>
      </c>
      <c r="H7" s="8" t="s">
        <v>5</v>
      </c>
      <c r="I7" s="6">
        <v>58314.860301811263</v>
      </c>
      <c r="J7" s="10">
        <v>2</v>
      </c>
    </row>
    <row r="8" spans="1:25" x14ac:dyDescent="0.15">
      <c r="A8" s="3">
        <v>7</v>
      </c>
      <c r="B8" s="4" t="s">
        <v>64</v>
      </c>
      <c r="C8" s="5">
        <v>40843</v>
      </c>
      <c r="D8" s="5">
        <v>27251</v>
      </c>
      <c r="E8" s="4" t="s">
        <v>3</v>
      </c>
      <c r="F8" s="4" t="s">
        <v>22</v>
      </c>
      <c r="G8" s="8" t="s">
        <v>4</v>
      </c>
      <c r="H8" s="8" t="s">
        <v>5</v>
      </c>
      <c r="I8" s="6">
        <v>124612.77756935883</v>
      </c>
      <c r="J8" s="10">
        <v>5</v>
      </c>
    </row>
    <row r="9" spans="1:25" x14ac:dyDescent="0.15">
      <c r="A9" s="3">
        <v>8</v>
      </c>
      <c r="B9" s="4" t="s">
        <v>106</v>
      </c>
      <c r="C9" s="5">
        <v>39400</v>
      </c>
      <c r="D9" s="5">
        <v>33255</v>
      </c>
      <c r="E9" s="4" t="s">
        <v>3</v>
      </c>
      <c r="F9" s="4" t="s">
        <v>19</v>
      </c>
      <c r="G9" s="8" t="s">
        <v>4</v>
      </c>
      <c r="H9" s="8" t="s">
        <v>5</v>
      </c>
      <c r="I9" s="6">
        <v>49572.305476504764</v>
      </c>
      <c r="J9" s="10">
        <v>9</v>
      </c>
    </row>
    <row r="10" spans="1:25" x14ac:dyDescent="0.15">
      <c r="A10" s="3">
        <v>9</v>
      </c>
      <c r="B10" s="4" t="s">
        <v>57</v>
      </c>
      <c r="C10" s="5">
        <v>41429</v>
      </c>
      <c r="D10" s="5">
        <v>31416</v>
      </c>
      <c r="E10" s="4" t="s">
        <v>6</v>
      </c>
      <c r="F10" s="4" t="s">
        <v>19</v>
      </c>
      <c r="G10" s="8" t="s">
        <v>7</v>
      </c>
      <c r="H10" s="8" t="s">
        <v>8</v>
      </c>
      <c r="I10" s="6">
        <v>73455.331723877738</v>
      </c>
      <c r="J10" s="10">
        <v>3</v>
      </c>
    </row>
    <row r="11" spans="1:25" x14ac:dyDescent="0.15">
      <c r="A11" s="3">
        <v>10</v>
      </c>
      <c r="B11" s="4" t="s">
        <v>43</v>
      </c>
      <c r="C11" s="5">
        <v>39965</v>
      </c>
      <c r="D11" s="5">
        <v>26007</v>
      </c>
      <c r="E11" s="4" t="s">
        <v>6</v>
      </c>
      <c r="F11" s="4" t="s">
        <v>21</v>
      </c>
      <c r="G11" s="8" t="s">
        <v>4</v>
      </c>
      <c r="H11" s="8" t="s">
        <v>8</v>
      </c>
      <c r="I11" s="6">
        <v>63703.629795342124</v>
      </c>
      <c r="J11" s="10">
        <v>7</v>
      </c>
    </row>
    <row r="12" spans="1:25" x14ac:dyDescent="0.15">
      <c r="A12" s="3">
        <v>11</v>
      </c>
      <c r="B12" s="4" t="s">
        <v>60</v>
      </c>
      <c r="C12" s="5">
        <v>41275</v>
      </c>
      <c r="D12" s="5">
        <v>32568</v>
      </c>
      <c r="E12" s="4" t="s">
        <v>3</v>
      </c>
      <c r="F12" s="4" t="s">
        <v>21</v>
      </c>
      <c r="G12" s="8" t="s">
        <v>4</v>
      </c>
      <c r="H12" s="8" t="s">
        <v>8</v>
      </c>
      <c r="I12" s="6">
        <v>147635.20655035847</v>
      </c>
      <c r="J12" s="10">
        <v>3</v>
      </c>
    </row>
    <row r="13" spans="1:25" x14ac:dyDescent="0.15">
      <c r="A13" s="3">
        <v>12</v>
      </c>
      <c r="B13" s="4" t="s">
        <v>107</v>
      </c>
      <c r="C13" s="5">
        <v>40817</v>
      </c>
      <c r="D13" s="5">
        <v>26414</v>
      </c>
      <c r="E13" s="4" t="s">
        <v>6</v>
      </c>
      <c r="F13" s="4" t="s">
        <v>19</v>
      </c>
      <c r="G13" s="8" t="s">
        <v>4</v>
      </c>
      <c r="H13" s="8" t="s">
        <v>8</v>
      </c>
      <c r="I13" s="6">
        <v>50519.580166988701</v>
      </c>
      <c r="J13" s="10">
        <v>5</v>
      </c>
    </row>
    <row r="14" spans="1:25" x14ac:dyDescent="0.15">
      <c r="A14" s="3">
        <v>13</v>
      </c>
      <c r="B14" s="4" t="s">
        <v>53</v>
      </c>
      <c r="C14" s="5">
        <v>39491</v>
      </c>
      <c r="D14" s="5">
        <v>29511</v>
      </c>
      <c r="E14" s="4" t="s">
        <v>6</v>
      </c>
      <c r="F14" s="4" t="s">
        <v>21</v>
      </c>
      <c r="G14" s="8" t="s">
        <v>4</v>
      </c>
      <c r="H14" s="8" t="s">
        <v>8</v>
      </c>
      <c r="I14" s="6">
        <v>52866.988597851268</v>
      </c>
      <c r="J14" s="10">
        <v>8</v>
      </c>
    </row>
    <row r="15" spans="1:25" x14ac:dyDescent="0.15">
      <c r="A15" s="3">
        <v>14</v>
      </c>
      <c r="B15" s="4" t="s">
        <v>29</v>
      </c>
      <c r="C15" s="5">
        <v>39997</v>
      </c>
      <c r="D15" s="5">
        <v>31321</v>
      </c>
      <c r="E15" s="4" t="s">
        <v>6</v>
      </c>
      <c r="F15" s="4" t="s">
        <v>19</v>
      </c>
      <c r="G15" s="8" t="s">
        <v>4</v>
      </c>
      <c r="H15" s="8" t="s">
        <v>8</v>
      </c>
      <c r="I15" s="6">
        <v>67677.684322069967</v>
      </c>
      <c r="J15" s="10">
        <v>7</v>
      </c>
    </row>
    <row r="16" spans="1:25" x14ac:dyDescent="0.15">
      <c r="A16" s="3">
        <v>15</v>
      </c>
      <c r="B16" s="4" t="s">
        <v>38</v>
      </c>
      <c r="C16" s="5">
        <v>41980</v>
      </c>
      <c r="D16" s="5">
        <v>33287</v>
      </c>
      <c r="E16" s="4" t="s">
        <v>3</v>
      </c>
      <c r="F16" s="4" t="s">
        <v>21</v>
      </c>
      <c r="G16" s="8" t="s">
        <v>4</v>
      </c>
      <c r="H16" s="8" t="s">
        <v>8</v>
      </c>
      <c r="I16" s="6">
        <v>106723.56931647233</v>
      </c>
      <c r="J16" s="10">
        <v>2</v>
      </c>
    </row>
    <row r="17" spans="1:10" x14ac:dyDescent="0.15">
      <c r="A17" s="3">
        <v>16</v>
      </c>
      <c r="B17" s="4" t="s">
        <v>103</v>
      </c>
      <c r="C17" s="5">
        <v>41107</v>
      </c>
      <c r="D17" s="5">
        <v>29845</v>
      </c>
      <c r="E17" s="4" t="s">
        <v>6</v>
      </c>
      <c r="F17" s="4" t="s">
        <v>19</v>
      </c>
      <c r="G17" s="8" t="s">
        <v>4</v>
      </c>
      <c r="H17" s="8" t="s">
        <v>5</v>
      </c>
      <c r="I17" s="6">
        <v>90490.319207157881</v>
      </c>
      <c r="J17" s="10">
        <v>4</v>
      </c>
    </row>
    <row r="18" spans="1:10" x14ac:dyDescent="0.15">
      <c r="A18" s="3">
        <v>17</v>
      </c>
      <c r="B18" s="4" t="s">
        <v>97</v>
      </c>
      <c r="C18" s="5">
        <v>41579</v>
      </c>
      <c r="D18" s="5">
        <v>33681</v>
      </c>
      <c r="E18" s="4" t="s">
        <v>3</v>
      </c>
      <c r="F18" s="4" t="s">
        <v>21</v>
      </c>
      <c r="G18" s="8" t="s">
        <v>4</v>
      </c>
      <c r="H18" s="8" t="s">
        <v>5</v>
      </c>
      <c r="I18" s="6">
        <v>93310.819635464504</v>
      </c>
      <c r="J18" s="10">
        <v>3</v>
      </c>
    </row>
    <row r="19" spans="1:10" x14ac:dyDescent="0.15">
      <c r="A19" s="3">
        <v>18</v>
      </c>
      <c r="B19" s="4" t="s">
        <v>104</v>
      </c>
      <c r="C19" s="5">
        <v>39936</v>
      </c>
      <c r="D19" s="5">
        <v>28362</v>
      </c>
      <c r="E19" s="4" t="s">
        <v>6</v>
      </c>
      <c r="F19" s="4" t="s">
        <v>22</v>
      </c>
      <c r="G19" s="8" t="s">
        <v>4</v>
      </c>
      <c r="H19" s="8" t="s">
        <v>5</v>
      </c>
      <c r="I19" s="6">
        <v>81430.595316612482</v>
      </c>
      <c r="J19" s="10">
        <v>7</v>
      </c>
    </row>
    <row r="20" spans="1:10" x14ac:dyDescent="0.15">
      <c r="A20" s="3">
        <v>19</v>
      </c>
      <c r="B20" s="4" t="s">
        <v>52</v>
      </c>
      <c r="C20" s="5">
        <v>39680</v>
      </c>
      <c r="D20" s="5">
        <v>29639</v>
      </c>
      <c r="E20" s="4" t="s">
        <v>3</v>
      </c>
      <c r="F20" s="4" t="s">
        <v>19</v>
      </c>
      <c r="G20" s="8" t="s">
        <v>4</v>
      </c>
      <c r="H20" s="8" t="s">
        <v>5</v>
      </c>
      <c r="I20" s="6">
        <v>138540.72370439526</v>
      </c>
      <c r="J20" s="10">
        <v>8</v>
      </c>
    </row>
    <row r="21" spans="1:10" x14ac:dyDescent="0.15">
      <c r="A21" s="3">
        <v>20</v>
      </c>
      <c r="B21" s="3" t="s">
        <v>65</v>
      </c>
      <c r="C21" s="5">
        <v>40991</v>
      </c>
      <c r="D21" s="5">
        <v>33091</v>
      </c>
      <c r="E21" s="4" t="s">
        <v>6</v>
      </c>
      <c r="F21" s="3" t="s">
        <v>20</v>
      </c>
      <c r="G21" s="8" t="s">
        <v>4</v>
      </c>
      <c r="H21" s="8" t="s">
        <v>5</v>
      </c>
      <c r="I21" s="6">
        <v>46679.72945523305</v>
      </c>
      <c r="J21" s="10">
        <v>4</v>
      </c>
    </row>
    <row r="22" spans="1:10" x14ac:dyDescent="0.15">
      <c r="A22" s="3">
        <v>21</v>
      </c>
      <c r="B22" s="4" t="s">
        <v>25</v>
      </c>
      <c r="C22" s="5">
        <v>41581</v>
      </c>
      <c r="D22" s="5">
        <v>26695</v>
      </c>
      <c r="E22" s="4" t="s">
        <v>3</v>
      </c>
      <c r="F22" s="4" t="s">
        <v>19</v>
      </c>
      <c r="G22" s="8" t="s">
        <v>4</v>
      </c>
      <c r="H22" s="8" t="s">
        <v>5</v>
      </c>
      <c r="I22" s="6">
        <v>135525.78196575027</v>
      </c>
      <c r="J22" s="10">
        <v>3</v>
      </c>
    </row>
    <row r="23" spans="1:10" x14ac:dyDescent="0.15">
      <c r="A23" s="3">
        <v>22</v>
      </c>
      <c r="B23" s="4" t="s">
        <v>88</v>
      </c>
      <c r="C23" s="5">
        <v>41539</v>
      </c>
      <c r="D23" s="5">
        <v>25541</v>
      </c>
      <c r="E23" s="4" t="s">
        <v>3</v>
      </c>
      <c r="F23" s="4" t="s">
        <v>19</v>
      </c>
      <c r="G23" s="8" t="s">
        <v>4</v>
      </c>
      <c r="H23" s="8" t="s">
        <v>5</v>
      </c>
      <c r="I23" s="6">
        <v>101108.61143607934</v>
      </c>
      <c r="J23" s="10">
        <v>3</v>
      </c>
    </row>
    <row r="24" spans="1:10" x14ac:dyDescent="0.15">
      <c r="A24" s="3">
        <v>23</v>
      </c>
      <c r="B24" s="3" t="s">
        <v>74</v>
      </c>
      <c r="C24" s="5">
        <v>41842</v>
      </c>
      <c r="D24" s="5">
        <v>31245</v>
      </c>
      <c r="E24" s="4" t="s">
        <v>3</v>
      </c>
      <c r="F24" s="3" t="s">
        <v>20</v>
      </c>
      <c r="G24" s="8" t="s">
        <v>7</v>
      </c>
      <c r="H24" s="8" t="s">
        <v>8</v>
      </c>
      <c r="I24" s="6">
        <v>110698.87208356718</v>
      </c>
      <c r="J24" s="10">
        <v>2</v>
      </c>
    </row>
    <row r="25" spans="1:10" x14ac:dyDescent="0.15">
      <c r="A25" s="3">
        <v>24</v>
      </c>
      <c r="B25" s="4" t="s">
        <v>17</v>
      </c>
      <c r="C25" s="5">
        <v>41674</v>
      </c>
      <c r="D25" s="5">
        <v>26376</v>
      </c>
      <c r="E25" s="4" t="s">
        <v>3</v>
      </c>
      <c r="F25" s="4" t="s">
        <v>19</v>
      </c>
      <c r="G25" s="8" t="s">
        <v>4</v>
      </c>
      <c r="H25" s="8" t="s">
        <v>5</v>
      </c>
      <c r="I25" s="6">
        <v>171648.27040769803</v>
      </c>
      <c r="J25" s="10">
        <v>2</v>
      </c>
    </row>
    <row r="26" spans="1:10" x14ac:dyDescent="0.15">
      <c r="A26" s="3">
        <v>25</v>
      </c>
      <c r="B26" s="4" t="s">
        <v>39</v>
      </c>
      <c r="C26" s="5">
        <v>40735</v>
      </c>
      <c r="D26" s="5">
        <v>30252</v>
      </c>
      <c r="E26" s="4" t="s">
        <v>6</v>
      </c>
      <c r="F26" s="4" t="s">
        <v>19</v>
      </c>
      <c r="G26" s="8" t="s">
        <v>4</v>
      </c>
      <c r="H26" s="8" t="s">
        <v>8</v>
      </c>
      <c r="I26" s="6">
        <v>84803.492313203009</v>
      </c>
      <c r="J26" s="10">
        <v>5</v>
      </c>
    </row>
    <row r="27" spans="1:10" x14ac:dyDescent="0.15">
      <c r="A27" s="3">
        <v>26</v>
      </c>
      <c r="B27" s="4" t="s">
        <v>70</v>
      </c>
      <c r="C27" s="5">
        <v>40786</v>
      </c>
      <c r="D27" s="5">
        <v>30623</v>
      </c>
      <c r="E27" s="4" t="s">
        <v>3</v>
      </c>
      <c r="F27" s="4" t="s">
        <v>22</v>
      </c>
      <c r="G27" s="8" t="s">
        <v>4</v>
      </c>
      <c r="H27" s="8" t="s">
        <v>5</v>
      </c>
      <c r="I27" s="6">
        <v>52937.871374603164</v>
      </c>
      <c r="J27" s="10">
        <v>5</v>
      </c>
    </row>
    <row r="28" spans="1:10" x14ac:dyDescent="0.15">
      <c r="A28" s="3">
        <v>27</v>
      </c>
      <c r="B28" s="4" t="s">
        <v>100</v>
      </c>
      <c r="C28" s="5">
        <v>41439</v>
      </c>
      <c r="D28" s="5">
        <v>26362</v>
      </c>
      <c r="E28" s="4" t="s">
        <v>6</v>
      </c>
      <c r="F28" s="4" t="s">
        <v>19</v>
      </c>
      <c r="G28" s="8" t="s">
        <v>4</v>
      </c>
      <c r="H28" s="8" t="s">
        <v>8</v>
      </c>
      <c r="I28" s="6">
        <v>54992.898275179141</v>
      </c>
      <c r="J28" s="10">
        <v>3</v>
      </c>
    </row>
    <row r="29" spans="1:10" x14ac:dyDescent="0.15">
      <c r="A29" s="3">
        <v>28</v>
      </c>
      <c r="B29" s="4" t="s">
        <v>105</v>
      </c>
      <c r="C29" s="5">
        <v>41589</v>
      </c>
      <c r="D29" s="5">
        <v>26346</v>
      </c>
      <c r="E29" s="4" t="s">
        <v>3</v>
      </c>
      <c r="F29" s="4" t="s">
        <v>22</v>
      </c>
      <c r="G29" s="8" t="s">
        <v>4</v>
      </c>
      <c r="H29" s="8" t="s">
        <v>5</v>
      </c>
      <c r="I29" s="6">
        <v>76488.449564171926</v>
      </c>
      <c r="J29" s="10">
        <v>3</v>
      </c>
    </row>
    <row r="30" spans="1:10" x14ac:dyDescent="0.15">
      <c r="A30" s="3">
        <v>29</v>
      </c>
      <c r="B30" s="4" t="s">
        <v>16</v>
      </c>
      <c r="C30" s="5">
        <v>40713</v>
      </c>
      <c r="D30" s="5">
        <v>30545</v>
      </c>
      <c r="E30" s="4" t="s">
        <v>3</v>
      </c>
      <c r="F30" s="4" t="s">
        <v>19</v>
      </c>
      <c r="G30" s="8" t="s">
        <v>4</v>
      </c>
      <c r="H30" s="8" t="s">
        <v>5</v>
      </c>
      <c r="I30" s="6">
        <v>87901.395088529258</v>
      </c>
      <c r="J30" s="10">
        <v>5</v>
      </c>
    </row>
    <row r="31" spans="1:10" x14ac:dyDescent="0.15">
      <c r="A31" s="3">
        <v>30</v>
      </c>
      <c r="B31" s="4" t="s">
        <v>54</v>
      </c>
      <c r="C31" s="5">
        <v>38681</v>
      </c>
      <c r="D31" s="5">
        <v>33232</v>
      </c>
      <c r="E31" s="4" t="s">
        <v>6</v>
      </c>
      <c r="F31" s="4" t="s">
        <v>22</v>
      </c>
      <c r="G31" s="8" t="s">
        <v>4</v>
      </c>
      <c r="H31" s="8" t="s">
        <v>5</v>
      </c>
      <c r="I31" s="6">
        <v>73304.357406718074</v>
      </c>
      <c r="J31" s="10">
        <v>11</v>
      </c>
    </row>
    <row r="32" spans="1:10" x14ac:dyDescent="0.15">
      <c r="A32" s="3">
        <v>31</v>
      </c>
      <c r="B32" s="4" t="s">
        <v>23</v>
      </c>
      <c r="C32" s="5">
        <v>39406</v>
      </c>
      <c r="D32" s="5">
        <v>29448</v>
      </c>
      <c r="E32" s="4" t="s">
        <v>3</v>
      </c>
      <c r="F32" s="4" t="s">
        <v>19</v>
      </c>
      <c r="G32" s="8" t="s">
        <v>4</v>
      </c>
      <c r="H32" s="8" t="s">
        <v>5</v>
      </c>
      <c r="I32" s="6">
        <v>76961.18101451853</v>
      </c>
      <c r="J32" s="10">
        <v>9</v>
      </c>
    </row>
    <row r="33" spans="1:10" x14ac:dyDescent="0.15">
      <c r="A33" s="3">
        <v>32</v>
      </c>
      <c r="B33" s="4" t="s">
        <v>101</v>
      </c>
      <c r="C33" s="5">
        <v>41463</v>
      </c>
      <c r="D33" s="5">
        <v>28747</v>
      </c>
      <c r="E33" s="4" t="s">
        <v>3</v>
      </c>
      <c r="F33" s="4" t="s">
        <v>21</v>
      </c>
      <c r="G33" s="8" t="s">
        <v>4</v>
      </c>
      <c r="H33" s="8" t="s">
        <v>8</v>
      </c>
      <c r="I33" s="6">
        <v>141418.91931148089</v>
      </c>
      <c r="J33" s="10">
        <v>3</v>
      </c>
    </row>
    <row r="34" spans="1:10" x14ac:dyDescent="0.15">
      <c r="A34" s="3">
        <v>33</v>
      </c>
      <c r="B34" s="4" t="s">
        <v>49</v>
      </c>
      <c r="C34" s="5">
        <v>40441</v>
      </c>
      <c r="D34" s="5">
        <v>30891</v>
      </c>
      <c r="E34" s="4" t="s">
        <v>3</v>
      </c>
      <c r="F34" s="4" t="s">
        <v>21</v>
      </c>
      <c r="G34" s="8" t="s">
        <v>4</v>
      </c>
      <c r="H34" s="8" t="s">
        <v>8</v>
      </c>
      <c r="I34" s="6">
        <v>132474.15233352879</v>
      </c>
      <c r="J34" s="10">
        <v>6</v>
      </c>
    </row>
    <row r="35" spans="1:10" x14ac:dyDescent="0.15">
      <c r="A35" s="3">
        <v>34</v>
      </c>
      <c r="B35" s="4" t="s">
        <v>109</v>
      </c>
      <c r="C35" s="5">
        <v>38781</v>
      </c>
      <c r="D35" s="5">
        <v>33457</v>
      </c>
      <c r="E35" s="4" t="s">
        <v>3</v>
      </c>
      <c r="F35" s="4" t="s">
        <v>19</v>
      </c>
      <c r="G35" s="8" t="s">
        <v>4</v>
      </c>
      <c r="H35" s="8" t="s">
        <v>5</v>
      </c>
      <c r="I35" s="6">
        <v>113411.68215993798</v>
      </c>
      <c r="J35" s="10">
        <v>10</v>
      </c>
    </row>
    <row r="36" spans="1:10" x14ac:dyDescent="0.15">
      <c r="A36" s="3">
        <v>35</v>
      </c>
      <c r="B36" s="3" t="s">
        <v>61</v>
      </c>
      <c r="C36" s="5">
        <v>39305</v>
      </c>
      <c r="D36" s="5">
        <v>23754</v>
      </c>
      <c r="E36" s="4" t="s">
        <v>3</v>
      </c>
      <c r="F36" s="3" t="s">
        <v>20</v>
      </c>
      <c r="G36" s="8" t="s">
        <v>7</v>
      </c>
      <c r="H36" s="8" t="s">
        <v>5</v>
      </c>
      <c r="I36" s="6">
        <v>175405.7616969526</v>
      </c>
      <c r="J36" s="10">
        <v>9</v>
      </c>
    </row>
    <row r="37" spans="1:10" x14ac:dyDescent="0.15">
      <c r="A37" s="3">
        <v>36</v>
      </c>
      <c r="B37" s="4" t="s">
        <v>55</v>
      </c>
      <c r="C37" s="5">
        <v>39087</v>
      </c>
      <c r="D37" s="5">
        <v>30098</v>
      </c>
      <c r="E37" s="4" t="s">
        <v>6</v>
      </c>
      <c r="F37" s="4" t="s">
        <v>19</v>
      </c>
      <c r="G37" s="8" t="s">
        <v>4</v>
      </c>
      <c r="H37" s="8" t="s">
        <v>5</v>
      </c>
      <c r="I37" s="6">
        <v>33755.28769689241</v>
      </c>
      <c r="J37" s="10">
        <v>9</v>
      </c>
    </row>
    <row r="38" spans="1:10" x14ac:dyDescent="0.15">
      <c r="A38" s="3">
        <v>37</v>
      </c>
      <c r="B38" s="4" t="s">
        <v>10</v>
      </c>
      <c r="C38" s="5">
        <v>40123</v>
      </c>
      <c r="D38" s="5">
        <v>23003</v>
      </c>
      <c r="E38" s="4" t="s">
        <v>6</v>
      </c>
      <c r="F38" s="4" t="s">
        <v>21</v>
      </c>
      <c r="G38" s="8" t="s">
        <v>4</v>
      </c>
      <c r="H38" s="8" t="s">
        <v>8</v>
      </c>
      <c r="I38" s="6">
        <v>51905.841295553248</v>
      </c>
      <c r="J38" s="10">
        <v>7</v>
      </c>
    </row>
    <row r="39" spans="1:10" x14ac:dyDescent="0.15">
      <c r="A39" s="3">
        <v>38</v>
      </c>
      <c r="B39" s="4" t="s">
        <v>59</v>
      </c>
      <c r="C39" s="5">
        <v>40749</v>
      </c>
      <c r="D39" s="5">
        <v>25749</v>
      </c>
      <c r="E39" s="4" t="s">
        <v>6</v>
      </c>
      <c r="F39" s="4" t="s">
        <v>22</v>
      </c>
      <c r="G39" s="8" t="s">
        <v>4</v>
      </c>
      <c r="H39" s="8" t="s">
        <v>5</v>
      </c>
      <c r="I39" s="6">
        <v>84713.082891874335</v>
      </c>
      <c r="J39" s="10">
        <v>5</v>
      </c>
    </row>
    <row r="40" spans="1:10" x14ac:dyDescent="0.15">
      <c r="A40" s="3">
        <v>39</v>
      </c>
      <c r="B40" s="4" t="s">
        <v>90</v>
      </c>
      <c r="C40" s="5">
        <v>40714</v>
      </c>
      <c r="D40" s="5">
        <v>27001</v>
      </c>
      <c r="E40" s="4" t="s">
        <v>3</v>
      </c>
      <c r="F40" s="4" t="s">
        <v>22</v>
      </c>
      <c r="G40" s="8" t="s">
        <v>4</v>
      </c>
      <c r="H40" s="8" t="s">
        <v>5</v>
      </c>
      <c r="I40" s="6">
        <v>110225.02232867054</v>
      </c>
      <c r="J40" s="10">
        <v>5</v>
      </c>
    </row>
    <row r="41" spans="1:10" x14ac:dyDescent="0.15">
      <c r="A41" s="3">
        <v>40</v>
      </c>
      <c r="B41" s="4" t="s">
        <v>85</v>
      </c>
      <c r="C41" s="5">
        <v>40317</v>
      </c>
      <c r="D41" s="5">
        <v>24253</v>
      </c>
      <c r="E41" s="4" t="s">
        <v>3</v>
      </c>
      <c r="F41" s="4" t="s">
        <v>21</v>
      </c>
      <c r="G41" s="8" t="s">
        <v>4</v>
      </c>
      <c r="H41" s="8" t="s">
        <v>8</v>
      </c>
      <c r="I41" s="6">
        <v>109253.6753747803</v>
      </c>
      <c r="J41" s="10">
        <v>6</v>
      </c>
    </row>
    <row r="42" spans="1:10" x14ac:dyDescent="0.15">
      <c r="A42" s="3">
        <v>41</v>
      </c>
      <c r="B42" s="4" t="s">
        <v>76</v>
      </c>
      <c r="C42" s="5">
        <v>39132</v>
      </c>
      <c r="D42" s="5">
        <v>33330</v>
      </c>
      <c r="E42" s="4" t="s">
        <v>6</v>
      </c>
      <c r="F42" s="4" t="s">
        <v>22</v>
      </c>
      <c r="G42" s="8" t="s">
        <v>4</v>
      </c>
      <c r="H42" s="8" t="s">
        <v>5</v>
      </c>
      <c r="I42" s="6">
        <v>26440.357801116217</v>
      </c>
      <c r="J42" s="10">
        <v>9</v>
      </c>
    </row>
    <row r="43" spans="1:10" x14ac:dyDescent="0.15">
      <c r="A43" s="3">
        <v>42</v>
      </c>
      <c r="B43" s="4" t="s">
        <v>66</v>
      </c>
      <c r="C43" s="5">
        <v>41181</v>
      </c>
      <c r="D43" s="5">
        <v>30873</v>
      </c>
      <c r="E43" s="4" t="s">
        <v>6</v>
      </c>
      <c r="F43" s="4" t="s">
        <v>19</v>
      </c>
      <c r="G43" s="8" t="s">
        <v>4</v>
      </c>
      <c r="H43" s="8" t="s">
        <v>5</v>
      </c>
      <c r="I43" s="6">
        <v>31975.116793574933</v>
      </c>
      <c r="J43" s="10">
        <v>4</v>
      </c>
    </row>
    <row r="44" spans="1:10" x14ac:dyDescent="0.15">
      <c r="A44" s="3">
        <v>43</v>
      </c>
      <c r="B44" s="4" t="s">
        <v>63</v>
      </c>
      <c r="C44" s="5">
        <v>41884</v>
      </c>
      <c r="D44" s="5">
        <v>29849</v>
      </c>
      <c r="E44" s="4" t="s">
        <v>6</v>
      </c>
      <c r="F44" s="4" t="s">
        <v>21</v>
      </c>
      <c r="G44" s="8" t="s">
        <v>4</v>
      </c>
      <c r="H44" s="8" t="s">
        <v>8</v>
      </c>
      <c r="I44" s="6">
        <v>25838.821570097771</v>
      </c>
      <c r="J44" s="10">
        <v>2</v>
      </c>
    </row>
    <row r="45" spans="1:10" x14ac:dyDescent="0.15">
      <c r="A45" s="3">
        <v>44</v>
      </c>
      <c r="B45" s="4" t="s">
        <v>71</v>
      </c>
      <c r="C45" s="5">
        <v>41727</v>
      </c>
      <c r="D45" s="5">
        <v>27947</v>
      </c>
      <c r="E45" s="4" t="s">
        <v>6</v>
      </c>
      <c r="F45" s="4" t="s">
        <v>19</v>
      </c>
      <c r="G45" s="8" t="s">
        <v>4</v>
      </c>
      <c r="H45" s="8" t="s">
        <v>8</v>
      </c>
      <c r="I45" s="6">
        <v>53264.812198473119</v>
      </c>
      <c r="J45" s="10">
        <v>2</v>
      </c>
    </row>
    <row r="46" spans="1:10" x14ac:dyDescent="0.15">
      <c r="A46" s="3">
        <v>45</v>
      </c>
      <c r="B46" s="4" t="s">
        <v>81</v>
      </c>
      <c r="C46" s="5">
        <v>38990</v>
      </c>
      <c r="D46" s="5">
        <v>31922</v>
      </c>
      <c r="E46" s="4" t="s">
        <v>3</v>
      </c>
      <c r="F46" s="4" t="s">
        <v>19</v>
      </c>
      <c r="G46" s="8" t="s">
        <v>4</v>
      </c>
      <c r="H46" s="8" t="s">
        <v>5</v>
      </c>
      <c r="I46" s="6">
        <v>83786.399137614702</v>
      </c>
      <c r="J46" s="10">
        <v>10</v>
      </c>
    </row>
    <row r="47" spans="1:10" x14ac:dyDescent="0.15">
      <c r="A47" s="3">
        <v>46</v>
      </c>
      <c r="B47" s="4" t="s">
        <v>32</v>
      </c>
      <c r="C47" s="5">
        <v>41455</v>
      </c>
      <c r="D47" s="5">
        <v>30290</v>
      </c>
      <c r="E47" s="4" t="s">
        <v>3</v>
      </c>
      <c r="F47" s="4" t="s">
        <v>21</v>
      </c>
      <c r="G47" s="8" t="s">
        <v>4</v>
      </c>
      <c r="H47" s="8" t="s">
        <v>8</v>
      </c>
      <c r="I47" s="6">
        <v>79098.973876111457</v>
      </c>
      <c r="J47" s="10">
        <v>3</v>
      </c>
    </row>
    <row r="48" spans="1:10" x14ac:dyDescent="0.15">
      <c r="A48" s="3">
        <v>47</v>
      </c>
      <c r="B48" s="4" t="s">
        <v>108</v>
      </c>
      <c r="C48" s="5">
        <v>40186</v>
      </c>
      <c r="D48" s="5">
        <v>25644</v>
      </c>
      <c r="E48" s="4" t="s">
        <v>3</v>
      </c>
      <c r="F48" s="4" t="s">
        <v>19</v>
      </c>
      <c r="G48" s="8" t="s">
        <v>4</v>
      </c>
      <c r="H48" s="8" t="s">
        <v>5</v>
      </c>
      <c r="I48" s="6">
        <v>172855.24861307588</v>
      </c>
      <c r="J48" s="10">
        <v>6</v>
      </c>
    </row>
    <row r="49" spans="1:10" x14ac:dyDescent="0.15">
      <c r="A49" s="3">
        <v>48</v>
      </c>
      <c r="B49" s="4" t="s">
        <v>24</v>
      </c>
      <c r="C49" s="5">
        <v>41448</v>
      </c>
      <c r="D49" s="5">
        <v>27934</v>
      </c>
      <c r="E49" s="4" t="s">
        <v>3</v>
      </c>
      <c r="F49" s="4" t="s">
        <v>19</v>
      </c>
      <c r="G49" s="8" t="s">
        <v>4</v>
      </c>
      <c r="H49" s="8" t="s">
        <v>5</v>
      </c>
      <c r="I49" s="6">
        <v>44932.517538008273</v>
      </c>
      <c r="J49" s="10">
        <v>3</v>
      </c>
    </row>
    <row r="50" spans="1:10" x14ac:dyDescent="0.15">
      <c r="A50" s="3">
        <v>49</v>
      </c>
      <c r="B50" s="4" t="s">
        <v>34</v>
      </c>
      <c r="C50" s="5">
        <v>38797</v>
      </c>
      <c r="D50" s="5">
        <v>33504</v>
      </c>
      <c r="E50" s="4" t="s">
        <v>3</v>
      </c>
      <c r="F50" s="4" t="s">
        <v>19</v>
      </c>
      <c r="G50" s="8" t="s">
        <v>4</v>
      </c>
      <c r="H50" s="8" t="s">
        <v>5</v>
      </c>
      <c r="I50" s="6">
        <v>104609.35856580145</v>
      </c>
      <c r="J50" s="10">
        <v>10</v>
      </c>
    </row>
    <row r="51" spans="1:10" x14ac:dyDescent="0.15">
      <c r="A51" s="3">
        <v>50</v>
      </c>
      <c r="B51" s="4" t="s">
        <v>35</v>
      </c>
      <c r="C51" s="5">
        <v>40523</v>
      </c>
      <c r="D51" s="5">
        <v>22788</v>
      </c>
      <c r="E51" s="4" t="s">
        <v>6</v>
      </c>
      <c r="F51" s="4" t="s">
        <v>19</v>
      </c>
      <c r="G51" s="8" t="s">
        <v>4</v>
      </c>
      <c r="H51" s="8" t="s">
        <v>5</v>
      </c>
      <c r="I51" s="6">
        <v>80413.521659937192</v>
      </c>
      <c r="J51" s="10">
        <v>6</v>
      </c>
    </row>
    <row r="52" spans="1:10" x14ac:dyDescent="0.15">
      <c r="A52" s="3">
        <v>51</v>
      </c>
      <c r="B52" s="4" t="s">
        <v>9</v>
      </c>
      <c r="C52" s="5">
        <v>41929</v>
      </c>
      <c r="D52" s="5">
        <v>31842</v>
      </c>
      <c r="E52" s="4" t="s">
        <v>3</v>
      </c>
      <c r="F52" s="4" t="s">
        <v>22</v>
      </c>
      <c r="G52" s="8" t="s">
        <v>4</v>
      </c>
      <c r="H52" s="8" t="s">
        <v>5</v>
      </c>
      <c r="I52" s="6">
        <v>39052.700860005432</v>
      </c>
      <c r="J52" s="10">
        <v>2</v>
      </c>
    </row>
    <row r="53" spans="1:10" x14ac:dyDescent="0.15">
      <c r="A53" s="3">
        <v>52</v>
      </c>
      <c r="B53" s="4" t="s">
        <v>112</v>
      </c>
      <c r="C53" s="5">
        <v>40381</v>
      </c>
      <c r="D53" s="5">
        <v>33744</v>
      </c>
      <c r="E53" s="4" t="s">
        <v>6</v>
      </c>
      <c r="F53" s="4" t="s">
        <v>19</v>
      </c>
      <c r="G53" s="8" t="s">
        <v>4</v>
      </c>
      <c r="H53" s="8" t="s">
        <v>5</v>
      </c>
      <c r="I53" s="6">
        <v>50648.162186117348</v>
      </c>
      <c r="J53" s="10">
        <v>6</v>
      </c>
    </row>
    <row r="54" spans="1:10" x14ac:dyDescent="0.15">
      <c r="A54" s="3">
        <v>53</v>
      </c>
      <c r="B54" s="4" t="s">
        <v>51</v>
      </c>
      <c r="C54" s="5">
        <v>41264</v>
      </c>
      <c r="D54" s="5">
        <v>33029</v>
      </c>
      <c r="E54" s="4" t="s">
        <v>6</v>
      </c>
      <c r="F54" s="4" t="s">
        <v>21</v>
      </c>
      <c r="G54" s="8" t="s">
        <v>4</v>
      </c>
      <c r="H54" s="8" t="s">
        <v>8</v>
      </c>
      <c r="I54" s="6">
        <v>34829.504050458003</v>
      </c>
      <c r="J54" s="10">
        <v>4</v>
      </c>
    </row>
    <row r="55" spans="1:10" x14ac:dyDescent="0.15">
      <c r="A55" s="3">
        <v>54</v>
      </c>
      <c r="B55" s="4" t="s">
        <v>92</v>
      </c>
      <c r="C55" s="5">
        <v>40688</v>
      </c>
      <c r="D55" s="5">
        <v>28414</v>
      </c>
      <c r="E55" s="4" t="s">
        <v>3</v>
      </c>
      <c r="F55" s="4" t="s">
        <v>19</v>
      </c>
      <c r="G55" s="8" t="s">
        <v>4</v>
      </c>
      <c r="H55" s="8" t="s">
        <v>5</v>
      </c>
      <c r="I55" s="6">
        <v>41655.390210445614</v>
      </c>
      <c r="J55" s="10">
        <v>5</v>
      </c>
    </row>
    <row r="56" spans="1:10" x14ac:dyDescent="0.15">
      <c r="A56" s="3">
        <v>55</v>
      </c>
      <c r="B56" s="4" t="s">
        <v>36</v>
      </c>
      <c r="C56" s="5">
        <v>41868</v>
      </c>
      <c r="D56" s="5">
        <v>30217</v>
      </c>
      <c r="E56" s="4" t="s">
        <v>3</v>
      </c>
      <c r="F56" s="4" t="s">
        <v>21</v>
      </c>
      <c r="G56" s="8" t="s">
        <v>4</v>
      </c>
      <c r="H56" s="8" t="s">
        <v>8</v>
      </c>
      <c r="I56" s="6">
        <v>166690.93330285946</v>
      </c>
      <c r="J56" s="10">
        <v>2</v>
      </c>
    </row>
    <row r="57" spans="1:10" x14ac:dyDescent="0.15">
      <c r="A57" s="3">
        <v>56</v>
      </c>
      <c r="B57" s="4" t="s">
        <v>86</v>
      </c>
      <c r="C57" s="5">
        <v>38852</v>
      </c>
      <c r="D57" s="5">
        <v>24646</v>
      </c>
      <c r="E57" s="4" t="s">
        <v>3</v>
      </c>
      <c r="F57" s="4" t="s">
        <v>21</v>
      </c>
      <c r="G57" s="8" t="s">
        <v>7</v>
      </c>
      <c r="H57" s="8" t="s">
        <v>8</v>
      </c>
      <c r="I57" s="6">
        <v>55076.323537548553</v>
      </c>
      <c r="J57" s="10">
        <v>10</v>
      </c>
    </row>
    <row r="58" spans="1:10" x14ac:dyDescent="0.15">
      <c r="A58" s="3">
        <v>57</v>
      </c>
      <c r="B58" s="4" t="s">
        <v>50</v>
      </c>
      <c r="C58" s="5">
        <v>40253</v>
      </c>
      <c r="D58" s="5">
        <v>23049</v>
      </c>
      <c r="E58" s="4" t="s">
        <v>3</v>
      </c>
      <c r="F58" s="4" t="s">
        <v>21</v>
      </c>
      <c r="G58" s="8" t="s">
        <v>4</v>
      </c>
      <c r="H58" s="8" t="s">
        <v>8</v>
      </c>
      <c r="I58" s="6">
        <v>119247.59251449669</v>
      </c>
      <c r="J58" s="10">
        <v>6</v>
      </c>
    </row>
    <row r="59" spans="1:10" x14ac:dyDescent="0.15">
      <c r="A59" s="3">
        <v>58</v>
      </c>
      <c r="B59" s="4" t="s">
        <v>87</v>
      </c>
      <c r="C59" s="5">
        <v>40253</v>
      </c>
      <c r="D59" s="5">
        <v>24368</v>
      </c>
      <c r="E59" s="4" t="s">
        <v>3</v>
      </c>
      <c r="F59" s="4" t="s">
        <v>19</v>
      </c>
      <c r="G59" s="8" t="s">
        <v>4</v>
      </c>
      <c r="H59" s="8" t="s">
        <v>5</v>
      </c>
      <c r="I59" s="6">
        <v>77447.357775116179</v>
      </c>
      <c r="J59" s="10">
        <v>6</v>
      </c>
    </row>
    <row r="60" spans="1:10" x14ac:dyDescent="0.15">
      <c r="A60" s="3">
        <v>59</v>
      </c>
      <c r="B60" s="4" t="s">
        <v>14</v>
      </c>
      <c r="C60" s="5">
        <v>40796</v>
      </c>
      <c r="D60" s="5">
        <v>25147</v>
      </c>
      <c r="E60" s="4" t="s">
        <v>3</v>
      </c>
      <c r="F60" s="4" t="s">
        <v>19</v>
      </c>
      <c r="G60" s="8" t="s">
        <v>12</v>
      </c>
      <c r="H60" s="8" t="s">
        <v>5</v>
      </c>
      <c r="I60" s="6">
        <v>125695.09298102518</v>
      </c>
      <c r="J60" s="10">
        <v>5</v>
      </c>
    </row>
    <row r="61" spans="1:10" x14ac:dyDescent="0.15">
      <c r="A61" s="3">
        <v>60</v>
      </c>
      <c r="B61" s="4" t="s">
        <v>89</v>
      </c>
      <c r="C61" s="5">
        <v>41254</v>
      </c>
      <c r="D61" s="5">
        <v>24221</v>
      </c>
      <c r="E61" s="4" t="s">
        <v>3</v>
      </c>
      <c r="F61" s="4" t="s">
        <v>19</v>
      </c>
      <c r="G61" s="8" t="s">
        <v>4</v>
      </c>
      <c r="H61" s="8" t="s">
        <v>5</v>
      </c>
      <c r="I61" s="6">
        <v>107475.66880278423</v>
      </c>
      <c r="J61" s="10">
        <v>4</v>
      </c>
    </row>
    <row r="62" spans="1:10" x14ac:dyDescent="0.15">
      <c r="A62" s="3">
        <v>61</v>
      </c>
      <c r="B62" s="4" t="s">
        <v>69</v>
      </c>
      <c r="C62" s="5">
        <v>38891</v>
      </c>
      <c r="D62" s="5">
        <v>25278</v>
      </c>
      <c r="E62" s="4" t="s">
        <v>6</v>
      </c>
      <c r="F62" s="4" t="s">
        <v>19</v>
      </c>
      <c r="G62" s="8" t="s">
        <v>4</v>
      </c>
      <c r="H62" s="8" t="s">
        <v>5</v>
      </c>
      <c r="I62" s="6">
        <v>38527.606693776754</v>
      </c>
      <c r="J62" s="10">
        <v>10</v>
      </c>
    </row>
    <row r="63" spans="1:10" x14ac:dyDescent="0.15">
      <c r="A63" s="3">
        <v>62</v>
      </c>
      <c r="B63" s="4" t="s">
        <v>42</v>
      </c>
      <c r="C63" s="5">
        <v>39000</v>
      </c>
      <c r="D63" s="5">
        <v>23764</v>
      </c>
      <c r="E63" s="4" t="s">
        <v>6</v>
      </c>
      <c r="F63" s="4" t="s">
        <v>21</v>
      </c>
      <c r="G63" s="8" t="s">
        <v>4</v>
      </c>
      <c r="H63" s="8" t="s">
        <v>8</v>
      </c>
      <c r="I63" s="6">
        <v>35981.314019223573</v>
      </c>
      <c r="J63" s="10">
        <v>10</v>
      </c>
    </row>
    <row r="64" spans="1:10" x14ac:dyDescent="0.15">
      <c r="A64" s="3">
        <v>63</v>
      </c>
      <c r="B64" s="4" t="s">
        <v>30</v>
      </c>
      <c r="C64" s="5">
        <v>41449</v>
      </c>
      <c r="D64" s="5">
        <v>31909</v>
      </c>
      <c r="E64" s="4" t="s">
        <v>3</v>
      </c>
      <c r="F64" s="4" t="s">
        <v>19</v>
      </c>
      <c r="G64" s="8" t="s">
        <v>4</v>
      </c>
      <c r="H64" s="8" t="s">
        <v>5</v>
      </c>
      <c r="I64" s="6">
        <v>75224.307680259793</v>
      </c>
      <c r="J64" s="10">
        <v>3</v>
      </c>
    </row>
    <row r="65" spans="1:10" x14ac:dyDescent="0.15">
      <c r="A65" s="3">
        <v>64</v>
      </c>
      <c r="B65" s="4" t="s">
        <v>73</v>
      </c>
      <c r="C65" s="5">
        <v>40369</v>
      </c>
      <c r="D65" s="5">
        <v>29122</v>
      </c>
      <c r="E65" s="4" t="s">
        <v>6</v>
      </c>
      <c r="F65" s="4" t="s">
        <v>19</v>
      </c>
      <c r="G65" s="8" t="s">
        <v>12</v>
      </c>
      <c r="H65" s="8" t="s">
        <v>5</v>
      </c>
      <c r="I65" s="6">
        <v>29100.259620728721</v>
      </c>
      <c r="J65" s="10">
        <v>6</v>
      </c>
    </row>
    <row r="66" spans="1:10" x14ac:dyDescent="0.15">
      <c r="A66" s="3">
        <v>65</v>
      </c>
      <c r="B66" s="4" t="s">
        <v>31</v>
      </c>
      <c r="C66" s="5">
        <v>38897</v>
      </c>
      <c r="D66" s="5">
        <v>25264</v>
      </c>
      <c r="E66" s="4" t="s">
        <v>6</v>
      </c>
      <c r="F66" s="4" t="s">
        <v>19</v>
      </c>
      <c r="G66" s="8" t="s">
        <v>4</v>
      </c>
      <c r="H66" s="8" t="s">
        <v>5</v>
      </c>
      <c r="I66" s="6">
        <v>65672.66658635404</v>
      </c>
      <c r="J66" s="10">
        <v>10</v>
      </c>
    </row>
    <row r="67" spans="1:10" x14ac:dyDescent="0.15">
      <c r="A67" s="3">
        <v>66</v>
      </c>
      <c r="B67" s="4" t="s">
        <v>102</v>
      </c>
      <c r="C67" s="5">
        <v>40245</v>
      </c>
      <c r="D67" s="5">
        <v>25407</v>
      </c>
      <c r="E67" s="4" t="s">
        <v>6</v>
      </c>
      <c r="F67" s="4" t="s">
        <v>19</v>
      </c>
      <c r="G67" s="8" t="s">
        <v>4</v>
      </c>
      <c r="H67" s="8" t="s">
        <v>5</v>
      </c>
      <c r="I67" s="6">
        <v>91245.094130307174</v>
      </c>
      <c r="J67" s="10">
        <v>6</v>
      </c>
    </row>
    <row r="68" spans="1:10" x14ac:dyDescent="0.15">
      <c r="A68" s="3">
        <v>67</v>
      </c>
      <c r="B68" s="4" t="s">
        <v>75</v>
      </c>
      <c r="C68" s="5">
        <v>39566</v>
      </c>
      <c r="D68" s="5">
        <v>24222</v>
      </c>
      <c r="E68" s="4" t="s">
        <v>3</v>
      </c>
      <c r="F68" s="4" t="s">
        <v>19</v>
      </c>
      <c r="G68" s="8" t="s">
        <v>4</v>
      </c>
      <c r="H68" s="8" t="s">
        <v>5</v>
      </c>
      <c r="I68" s="6">
        <v>66562.628785746318</v>
      </c>
      <c r="J68" s="10">
        <v>8</v>
      </c>
    </row>
    <row r="69" spans="1:10" x14ac:dyDescent="0.15">
      <c r="A69" s="3">
        <v>68</v>
      </c>
      <c r="B69" s="4" t="s">
        <v>47</v>
      </c>
      <c r="C69" s="5">
        <v>41129</v>
      </c>
      <c r="D69" s="5">
        <v>25181</v>
      </c>
      <c r="E69" s="4" t="s">
        <v>3</v>
      </c>
      <c r="F69" s="4" t="s">
        <v>22</v>
      </c>
      <c r="G69" s="8" t="s">
        <v>4</v>
      </c>
      <c r="H69" s="8" t="s">
        <v>5</v>
      </c>
      <c r="I69" s="6">
        <v>83779.944661458649</v>
      </c>
      <c r="J69" s="10">
        <v>4</v>
      </c>
    </row>
    <row r="70" spans="1:10" x14ac:dyDescent="0.15">
      <c r="A70" s="3">
        <v>69</v>
      </c>
      <c r="B70" s="4" t="s">
        <v>68</v>
      </c>
      <c r="C70" s="5">
        <v>41133</v>
      </c>
      <c r="D70" s="5">
        <v>23178</v>
      </c>
      <c r="E70" s="4" t="s">
        <v>3</v>
      </c>
      <c r="F70" s="4" t="s">
        <v>19</v>
      </c>
      <c r="G70" s="8" t="s">
        <v>7</v>
      </c>
      <c r="H70" s="8" t="s">
        <v>8</v>
      </c>
      <c r="I70" s="6">
        <v>134649.34854308469</v>
      </c>
      <c r="J70" s="10">
        <v>4</v>
      </c>
    </row>
    <row r="71" spans="1:10" x14ac:dyDescent="0.15">
      <c r="A71" s="3">
        <v>70</v>
      </c>
      <c r="B71" s="4" t="s">
        <v>27</v>
      </c>
      <c r="C71" s="5">
        <v>41549</v>
      </c>
      <c r="D71" s="5">
        <v>31291</v>
      </c>
      <c r="E71" s="4" t="s">
        <v>6</v>
      </c>
      <c r="F71" s="4" t="s">
        <v>19</v>
      </c>
      <c r="G71" s="8" t="s">
        <v>7</v>
      </c>
      <c r="H71" s="8" t="s">
        <v>5</v>
      </c>
      <c r="I71" s="6">
        <v>73651.906492242284</v>
      </c>
      <c r="J71" s="10">
        <v>3</v>
      </c>
    </row>
    <row r="72" spans="1:10" x14ac:dyDescent="0.15">
      <c r="A72" s="3">
        <v>71</v>
      </c>
      <c r="B72" s="4" t="s">
        <v>28</v>
      </c>
      <c r="C72" s="5">
        <v>40624</v>
      </c>
      <c r="D72" s="5">
        <v>25775</v>
      </c>
      <c r="E72" s="4" t="s">
        <v>6</v>
      </c>
      <c r="F72" s="4" t="s">
        <v>19</v>
      </c>
      <c r="G72" s="8" t="s">
        <v>4</v>
      </c>
      <c r="H72" s="8" t="s">
        <v>5</v>
      </c>
      <c r="I72" s="6">
        <v>59665.1554321648</v>
      </c>
      <c r="J72" s="10">
        <v>5</v>
      </c>
    </row>
    <row r="73" spans="1:10" x14ac:dyDescent="0.15">
      <c r="A73" s="3">
        <v>72</v>
      </c>
      <c r="B73" s="4" t="s">
        <v>79</v>
      </c>
      <c r="C73" s="5">
        <v>39211</v>
      </c>
      <c r="D73" s="5">
        <v>26032</v>
      </c>
      <c r="E73" s="4" t="s">
        <v>6</v>
      </c>
      <c r="F73" s="4" t="s">
        <v>22</v>
      </c>
      <c r="G73" s="8" t="s">
        <v>4</v>
      </c>
      <c r="H73" s="8" t="s">
        <v>5</v>
      </c>
      <c r="I73" s="6">
        <v>37802.711616398141</v>
      </c>
      <c r="J73" s="10">
        <v>9</v>
      </c>
    </row>
    <row r="74" spans="1:10" x14ac:dyDescent="0.15">
      <c r="A74" s="3">
        <v>73</v>
      </c>
      <c r="B74" s="4" t="s">
        <v>40</v>
      </c>
      <c r="C74" s="5">
        <v>38752</v>
      </c>
      <c r="D74" s="5">
        <v>32248</v>
      </c>
      <c r="E74" s="4" t="s">
        <v>6</v>
      </c>
      <c r="F74" s="4" t="s">
        <v>19</v>
      </c>
      <c r="G74" s="8" t="s">
        <v>7</v>
      </c>
      <c r="H74" s="8" t="s">
        <v>5</v>
      </c>
      <c r="I74" s="6">
        <v>88902.961061736787</v>
      </c>
      <c r="J74" s="10">
        <v>10</v>
      </c>
    </row>
    <row r="75" spans="1:10" x14ac:dyDescent="0.15">
      <c r="A75" s="3">
        <v>74</v>
      </c>
      <c r="B75" s="4" t="s">
        <v>44</v>
      </c>
      <c r="C75" s="5">
        <v>39085</v>
      </c>
      <c r="D75" s="5">
        <v>28840</v>
      </c>
      <c r="E75" s="4" t="s">
        <v>6</v>
      </c>
      <c r="F75" s="4" t="s">
        <v>22</v>
      </c>
      <c r="G75" s="8" t="s">
        <v>12</v>
      </c>
      <c r="H75" s="8" t="s">
        <v>5</v>
      </c>
      <c r="I75" s="6">
        <v>85743.309125161861</v>
      </c>
      <c r="J75" s="10">
        <v>9</v>
      </c>
    </row>
    <row r="76" spans="1:10" x14ac:dyDescent="0.15">
      <c r="A76" s="3">
        <v>75</v>
      </c>
      <c r="B76" s="4" t="s">
        <v>82</v>
      </c>
      <c r="C76" s="5">
        <v>40487</v>
      </c>
      <c r="D76" s="5">
        <v>25890</v>
      </c>
      <c r="E76" s="4" t="s">
        <v>3</v>
      </c>
      <c r="F76" s="4" t="s">
        <v>19</v>
      </c>
      <c r="G76" s="8" t="s">
        <v>4</v>
      </c>
      <c r="H76" s="8" t="s">
        <v>5</v>
      </c>
      <c r="I76" s="6">
        <v>49974.456165747069</v>
      </c>
      <c r="J76" s="10">
        <v>6</v>
      </c>
    </row>
    <row r="77" spans="1:10" x14ac:dyDescent="0.15">
      <c r="A77" s="3">
        <v>76</v>
      </c>
      <c r="B77" s="4" t="s">
        <v>62</v>
      </c>
      <c r="C77" s="5">
        <v>39418</v>
      </c>
      <c r="D77" s="5">
        <v>33522</v>
      </c>
      <c r="E77" s="4" t="s">
        <v>6</v>
      </c>
      <c r="F77" s="4" t="s">
        <v>19</v>
      </c>
      <c r="G77" s="8" t="s">
        <v>7</v>
      </c>
      <c r="H77" s="8" t="s">
        <v>8</v>
      </c>
      <c r="I77" s="6">
        <v>57140.873310027091</v>
      </c>
      <c r="J77" s="10">
        <v>9</v>
      </c>
    </row>
    <row r="78" spans="1:10" x14ac:dyDescent="0.15">
      <c r="A78" s="3">
        <v>77</v>
      </c>
      <c r="B78" s="4" t="s">
        <v>18</v>
      </c>
      <c r="C78" s="5">
        <v>41674</v>
      </c>
      <c r="D78" s="5">
        <v>31671</v>
      </c>
      <c r="E78" s="4" t="s">
        <v>3</v>
      </c>
      <c r="F78" s="4" t="s">
        <v>19</v>
      </c>
      <c r="G78" s="8" t="s">
        <v>4</v>
      </c>
      <c r="H78" s="8" t="s">
        <v>5</v>
      </c>
      <c r="I78" s="6">
        <v>160176.7764384404</v>
      </c>
      <c r="J78" s="10">
        <v>2</v>
      </c>
    </row>
    <row r="79" spans="1:10" x14ac:dyDescent="0.15">
      <c r="A79" s="3">
        <v>78</v>
      </c>
      <c r="B79" s="4" t="s">
        <v>110</v>
      </c>
      <c r="C79" s="5">
        <v>39095</v>
      </c>
      <c r="D79" s="5">
        <v>28287</v>
      </c>
      <c r="E79" s="4" t="s">
        <v>6</v>
      </c>
      <c r="F79" s="4" t="s">
        <v>19</v>
      </c>
      <c r="G79" s="8" t="s">
        <v>4</v>
      </c>
      <c r="H79" s="8" t="s">
        <v>5</v>
      </c>
      <c r="I79" s="6">
        <v>47177.625202987576</v>
      </c>
      <c r="J79" s="10">
        <v>9</v>
      </c>
    </row>
    <row r="80" spans="1:10" x14ac:dyDescent="0.15">
      <c r="A80" s="3">
        <v>79</v>
      </c>
      <c r="B80" s="4" t="s">
        <v>98</v>
      </c>
      <c r="C80" s="5">
        <v>41647</v>
      </c>
      <c r="D80" s="5">
        <v>24093</v>
      </c>
      <c r="E80" s="4" t="s">
        <v>6</v>
      </c>
      <c r="F80" s="4" t="s">
        <v>19</v>
      </c>
      <c r="G80" s="8" t="s">
        <v>4</v>
      </c>
      <c r="H80" s="8" t="s">
        <v>5</v>
      </c>
      <c r="I80" s="6">
        <v>59011.403389567997</v>
      </c>
      <c r="J80" s="10">
        <v>2</v>
      </c>
    </row>
    <row r="81" spans="1:10" x14ac:dyDescent="0.15">
      <c r="A81" s="3">
        <v>80</v>
      </c>
      <c r="B81" s="4" t="s">
        <v>93</v>
      </c>
      <c r="C81" s="5">
        <v>41166</v>
      </c>
      <c r="D81" s="5">
        <v>23459</v>
      </c>
      <c r="E81" s="4" t="s">
        <v>6</v>
      </c>
      <c r="F81" s="4" t="s">
        <v>19</v>
      </c>
      <c r="G81" s="8" t="s">
        <v>4</v>
      </c>
      <c r="H81" s="8" t="s">
        <v>8</v>
      </c>
      <c r="I81" s="6">
        <v>59180.445015369813</v>
      </c>
      <c r="J81" s="10">
        <v>4</v>
      </c>
    </row>
    <row r="82" spans="1:10" x14ac:dyDescent="0.15">
      <c r="A82" s="3">
        <v>81</v>
      </c>
      <c r="B82" s="3" t="s">
        <v>11</v>
      </c>
      <c r="C82" s="5">
        <v>41288</v>
      </c>
      <c r="D82" s="5">
        <v>33726</v>
      </c>
      <c r="E82" s="4" t="s">
        <v>6</v>
      </c>
      <c r="F82" s="3" t="s">
        <v>20</v>
      </c>
      <c r="G82" s="8" t="s">
        <v>4</v>
      </c>
      <c r="H82" s="8" t="s">
        <v>8</v>
      </c>
      <c r="I82" s="6">
        <v>92231.483231179271</v>
      </c>
      <c r="J82" s="10">
        <v>3</v>
      </c>
    </row>
    <row r="83" spans="1:10" x14ac:dyDescent="0.15">
      <c r="A83" s="3">
        <v>82</v>
      </c>
      <c r="B83" s="4" t="s">
        <v>33</v>
      </c>
      <c r="C83" s="5">
        <v>41127</v>
      </c>
      <c r="D83" s="5">
        <v>26329</v>
      </c>
      <c r="E83" s="4" t="s">
        <v>3</v>
      </c>
      <c r="F83" s="4" t="s">
        <v>19</v>
      </c>
      <c r="G83" s="8" t="s">
        <v>4</v>
      </c>
      <c r="H83" s="8" t="s">
        <v>5</v>
      </c>
      <c r="I83" s="6">
        <v>75801.583583816973</v>
      </c>
      <c r="J83" s="10">
        <v>4</v>
      </c>
    </row>
    <row r="84" spans="1:10" x14ac:dyDescent="0.15">
      <c r="A84" s="3">
        <v>83</v>
      </c>
      <c r="B84" s="4" t="s">
        <v>46</v>
      </c>
      <c r="C84" s="5">
        <v>40507</v>
      </c>
      <c r="D84" s="5">
        <v>26259</v>
      </c>
      <c r="E84" s="4" t="s">
        <v>3</v>
      </c>
      <c r="F84" s="4" t="s">
        <v>21</v>
      </c>
      <c r="G84" s="8" t="s">
        <v>7</v>
      </c>
      <c r="H84" s="8" t="s">
        <v>8</v>
      </c>
      <c r="I84" s="6">
        <v>140751.72038510727</v>
      </c>
      <c r="J84" s="10">
        <v>6</v>
      </c>
    </row>
    <row r="85" spans="1:10" x14ac:dyDescent="0.15">
      <c r="A85" s="3">
        <v>84</v>
      </c>
      <c r="B85" s="4" t="s">
        <v>94</v>
      </c>
      <c r="C85" s="5">
        <v>39921</v>
      </c>
      <c r="D85" s="5">
        <v>33637</v>
      </c>
      <c r="E85" s="4" t="s">
        <v>6</v>
      </c>
      <c r="F85" s="4" t="s">
        <v>19</v>
      </c>
      <c r="G85" s="8" t="s">
        <v>4</v>
      </c>
      <c r="H85" s="8" t="s">
        <v>8</v>
      </c>
      <c r="I85" s="6">
        <v>53815.921216286784</v>
      </c>
      <c r="J85" s="10">
        <v>7</v>
      </c>
    </row>
    <row r="86" spans="1:10" x14ac:dyDescent="0.15">
      <c r="A86" s="3">
        <v>85</v>
      </c>
      <c r="B86" s="4" t="s">
        <v>13</v>
      </c>
      <c r="C86" s="5">
        <v>41863</v>
      </c>
      <c r="D86" s="5">
        <v>23138</v>
      </c>
      <c r="E86" s="4" t="s">
        <v>3</v>
      </c>
      <c r="F86" s="4" t="s">
        <v>19</v>
      </c>
      <c r="G86" s="8" t="s">
        <v>4</v>
      </c>
      <c r="H86" s="8" t="s">
        <v>5</v>
      </c>
      <c r="I86" s="6">
        <v>136032.85057052525</v>
      </c>
      <c r="J86" s="10">
        <v>2</v>
      </c>
    </row>
    <row r="87" spans="1:10" x14ac:dyDescent="0.15">
      <c r="A87" s="3">
        <v>86</v>
      </c>
      <c r="B87" s="4" t="s">
        <v>78</v>
      </c>
      <c r="C87" s="5">
        <v>40833</v>
      </c>
      <c r="D87" s="5">
        <v>29939</v>
      </c>
      <c r="E87" s="4" t="s">
        <v>6</v>
      </c>
      <c r="F87" s="4" t="s">
        <v>19</v>
      </c>
      <c r="G87" s="8" t="s">
        <v>4</v>
      </c>
      <c r="H87" s="8" t="s">
        <v>5</v>
      </c>
      <c r="I87" s="6">
        <v>27590.49599362801</v>
      </c>
      <c r="J87" s="10">
        <v>5</v>
      </c>
    </row>
    <row r="88" spans="1:10" x14ac:dyDescent="0.15">
      <c r="A88" s="3">
        <v>87</v>
      </c>
      <c r="B88" s="4" t="s">
        <v>41</v>
      </c>
      <c r="C88" s="5">
        <v>40395</v>
      </c>
      <c r="D88" s="5">
        <v>25811</v>
      </c>
      <c r="E88" s="4" t="s">
        <v>3</v>
      </c>
      <c r="F88" s="4" t="s">
        <v>22</v>
      </c>
      <c r="G88" s="8" t="s">
        <v>4</v>
      </c>
      <c r="H88" s="8" t="s">
        <v>5</v>
      </c>
      <c r="I88" s="6">
        <v>178187.61559187798</v>
      </c>
      <c r="J88" s="10">
        <v>6</v>
      </c>
    </row>
    <row r="89" spans="1:10" x14ac:dyDescent="0.15">
      <c r="A89" s="3">
        <v>88</v>
      </c>
      <c r="B89" s="4" t="s">
        <v>58</v>
      </c>
      <c r="C89" s="5">
        <v>38972</v>
      </c>
      <c r="D89" s="5">
        <v>23130</v>
      </c>
      <c r="E89" s="4" t="s">
        <v>6</v>
      </c>
      <c r="F89" s="4" t="s">
        <v>21</v>
      </c>
      <c r="G89" s="8" t="s">
        <v>12</v>
      </c>
      <c r="H89" s="8" t="s">
        <v>5</v>
      </c>
      <c r="I89" s="6">
        <v>57508.058869835855</v>
      </c>
      <c r="J89" s="10">
        <v>10</v>
      </c>
    </row>
    <row r="90" spans="1:10" x14ac:dyDescent="0.15">
      <c r="A90" s="3">
        <v>89</v>
      </c>
      <c r="B90" s="4" t="s">
        <v>113</v>
      </c>
      <c r="C90" s="5">
        <v>39755</v>
      </c>
      <c r="D90" s="5">
        <v>25660</v>
      </c>
      <c r="E90" s="4" t="s">
        <v>6</v>
      </c>
      <c r="F90" s="4" t="s">
        <v>21</v>
      </c>
      <c r="G90" s="8" t="s">
        <v>4</v>
      </c>
      <c r="H90" s="8" t="s">
        <v>8</v>
      </c>
      <c r="I90" s="6">
        <v>92095.124305571866</v>
      </c>
      <c r="J90" s="10">
        <v>8</v>
      </c>
    </row>
    <row r="91" spans="1:10" x14ac:dyDescent="0.15">
      <c r="A91" s="3">
        <v>90</v>
      </c>
      <c r="B91" s="3" t="s">
        <v>83</v>
      </c>
      <c r="C91" s="5">
        <v>41615</v>
      </c>
      <c r="D91" s="5">
        <v>30447</v>
      </c>
      <c r="E91" s="4" t="s">
        <v>6</v>
      </c>
      <c r="F91" s="3" t="s">
        <v>20</v>
      </c>
      <c r="G91" s="8" t="s">
        <v>4</v>
      </c>
      <c r="H91" s="8" t="s">
        <v>8</v>
      </c>
      <c r="I91" s="6">
        <v>29491.629529078491</v>
      </c>
      <c r="J91" s="10">
        <v>3</v>
      </c>
    </row>
    <row r="92" spans="1:10" x14ac:dyDescent="0.15">
      <c r="A92" s="3">
        <v>91</v>
      </c>
      <c r="B92" s="3" t="s">
        <v>111</v>
      </c>
      <c r="C92" s="5">
        <v>39389</v>
      </c>
      <c r="D92" s="5">
        <v>32825</v>
      </c>
      <c r="E92" s="4" t="s">
        <v>6</v>
      </c>
      <c r="F92" s="3" t="s">
        <v>20</v>
      </c>
      <c r="G92" s="8" t="s">
        <v>4</v>
      </c>
      <c r="H92" s="8" t="s">
        <v>8</v>
      </c>
      <c r="I92" s="6">
        <v>62037.313460049969</v>
      </c>
      <c r="J92" s="10">
        <v>9</v>
      </c>
    </row>
    <row r="93" spans="1:10" x14ac:dyDescent="0.15">
      <c r="A93" s="3">
        <v>92</v>
      </c>
      <c r="B93" s="4" t="s">
        <v>99</v>
      </c>
      <c r="C93" s="5">
        <v>39325</v>
      </c>
      <c r="D93" s="5">
        <v>25030</v>
      </c>
      <c r="E93" s="4" t="s">
        <v>3</v>
      </c>
      <c r="F93" s="4" t="s">
        <v>19</v>
      </c>
      <c r="G93" s="8" t="s">
        <v>4</v>
      </c>
      <c r="H93" s="8" t="s">
        <v>5</v>
      </c>
      <c r="I93" s="6">
        <v>139565.30685138336</v>
      </c>
      <c r="J93" s="10">
        <v>9</v>
      </c>
    </row>
    <row r="94" spans="1:10" x14ac:dyDescent="0.15">
      <c r="A94" s="3">
        <v>93</v>
      </c>
      <c r="B94" s="4" t="s">
        <v>95</v>
      </c>
      <c r="C94" s="5">
        <v>38799</v>
      </c>
      <c r="D94" s="5">
        <v>23063</v>
      </c>
      <c r="E94" s="4" t="s">
        <v>6</v>
      </c>
      <c r="F94" s="4" t="s">
        <v>19</v>
      </c>
      <c r="G94" s="8" t="s">
        <v>4</v>
      </c>
      <c r="H94" s="8" t="s">
        <v>5</v>
      </c>
      <c r="I94" s="6">
        <v>67671.406824951977</v>
      </c>
      <c r="J94" s="10">
        <v>10</v>
      </c>
    </row>
    <row r="95" spans="1:10" x14ac:dyDescent="0.15">
      <c r="A95" s="3">
        <v>94</v>
      </c>
      <c r="B95" s="4" t="s">
        <v>67</v>
      </c>
      <c r="C95" s="5">
        <v>41186</v>
      </c>
      <c r="D95" s="5">
        <v>24777</v>
      </c>
      <c r="E95" s="4" t="s">
        <v>6</v>
      </c>
      <c r="F95" s="4" t="s">
        <v>19</v>
      </c>
      <c r="G95" s="8" t="s">
        <v>7</v>
      </c>
      <c r="H95" s="8" t="s">
        <v>8</v>
      </c>
      <c r="I95" s="6">
        <v>81004.265093586117</v>
      </c>
      <c r="J95" s="10">
        <v>4</v>
      </c>
    </row>
    <row r="96" spans="1:10" x14ac:dyDescent="0.15">
      <c r="A96" s="3">
        <v>95</v>
      </c>
      <c r="B96" s="4" t="s">
        <v>45</v>
      </c>
      <c r="C96" s="5">
        <v>38825</v>
      </c>
      <c r="D96" s="5">
        <v>26319</v>
      </c>
      <c r="E96" s="4" t="s">
        <v>6</v>
      </c>
      <c r="F96" s="4" t="s">
        <v>19</v>
      </c>
      <c r="G96" s="8" t="s">
        <v>4</v>
      </c>
      <c r="H96" s="8" t="s">
        <v>5</v>
      </c>
      <c r="I96" s="6">
        <v>39714.364939154446</v>
      </c>
      <c r="J96" s="10">
        <v>10</v>
      </c>
    </row>
    <row r="97" spans="1:10" x14ac:dyDescent="0.15">
      <c r="A97" s="3">
        <v>96</v>
      </c>
      <c r="B97" s="4" t="s">
        <v>56</v>
      </c>
      <c r="C97" s="5">
        <v>40499</v>
      </c>
      <c r="D97" s="5">
        <v>29106</v>
      </c>
      <c r="E97" s="4" t="s">
        <v>6</v>
      </c>
      <c r="F97" s="4" t="s">
        <v>21</v>
      </c>
      <c r="G97" s="8" t="s">
        <v>4</v>
      </c>
      <c r="H97" s="8" t="s">
        <v>8</v>
      </c>
      <c r="I97" s="6">
        <v>71727.599647769748</v>
      </c>
      <c r="J97" s="10">
        <v>6</v>
      </c>
    </row>
    <row r="98" spans="1:10" x14ac:dyDescent="0.15">
      <c r="A98" s="3">
        <v>97</v>
      </c>
      <c r="B98" s="4" t="s">
        <v>96</v>
      </c>
      <c r="C98" s="5">
        <v>38976</v>
      </c>
      <c r="D98" s="5">
        <v>28805</v>
      </c>
      <c r="E98" s="4" t="s">
        <v>3</v>
      </c>
      <c r="F98" s="4" t="s">
        <v>19</v>
      </c>
      <c r="G98" s="8" t="s">
        <v>4</v>
      </c>
      <c r="H98" s="8" t="s">
        <v>5</v>
      </c>
      <c r="I98" s="6">
        <v>97329.980598906986</v>
      </c>
      <c r="J98" s="10">
        <v>10</v>
      </c>
    </row>
    <row r="99" spans="1:10" x14ac:dyDescent="0.15">
      <c r="A99" s="3">
        <v>98</v>
      </c>
      <c r="B99" s="4" t="s">
        <v>37</v>
      </c>
      <c r="C99" s="5">
        <v>39341</v>
      </c>
      <c r="D99" s="5">
        <v>30665</v>
      </c>
      <c r="E99" s="4" t="s">
        <v>6</v>
      </c>
      <c r="F99" s="4" t="s">
        <v>21</v>
      </c>
      <c r="G99" s="8" t="s">
        <v>4</v>
      </c>
      <c r="H99" s="8" t="s">
        <v>8</v>
      </c>
      <c r="I99" s="6">
        <v>53502.189163900432</v>
      </c>
      <c r="J99" s="10">
        <v>9</v>
      </c>
    </row>
    <row r="100" spans="1:10" x14ac:dyDescent="0.15">
      <c r="A100" s="3">
        <v>99</v>
      </c>
      <c r="B100" s="4" t="s">
        <v>26</v>
      </c>
      <c r="C100" s="5">
        <v>40644</v>
      </c>
      <c r="D100" s="5">
        <v>32537</v>
      </c>
      <c r="E100" s="4" t="s">
        <v>6</v>
      </c>
      <c r="F100" s="4" t="s">
        <v>19</v>
      </c>
      <c r="G100" s="8" t="s">
        <v>4</v>
      </c>
      <c r="H100" s="8" t="s">
        <v>8</v>
      </c>
      <c r="I100" s="6">
        <v>26043.804498603567</v>
      </c>
      <c r="J100" s="10">
        <v>5</v>
      </c>
    </row>
    <row r="101" spans="1:10" x14ac:dyDescent="0.15">
      <c r="A101" s="3">
        <v>100</v>
      </c>
      <c r="B101" s="4" t="s">
        <v>84</v>
      </c>
      <c r="C101" s="5">
        <v>41482</v>
      </c>
      <c r="D101" s="5">
        <v>23234</v>
      </c>
      <c r="E101" s="4" t="s">
        <v>3</v>
      </c>
      <c r="F101" s="4" t="s">
        <v>19</v>
      </c>
      <c r="G101" s="8" t="s">
        <v>4</v>
      </c>
      <c r="H101" s="8" t="s">
        <v>5</v>
      </c>
      <c r="I101" s="6">
        <v>60739.628606096427</v>
      </c>
      <c r="J101" s="10">
        <v>3</v>
      </c>
    </row>
    <row r="102" spans="1:10" x14ac:dyDescent="0.15"/>
    <row r="104" spans="1:10" hidden="1" x14ac:dyDescent="0.15">
      <c r="A104" s="8"/>
    </row>
    <row r="109" spans="1:10" hidden="1" x14ac:dyDescent="0.15">
      <c r="A109" s="8"/>
    </row>
  </sheetData>
  <sortState xmlns:xlrd2="http://schemas.microsoft.com/office/spreadsheetml/2017/richdata2" ref="A2:L101">
    <sortCondition ref="A2"/>
  </sortState>
  <pageMargins left="0.7" right="0.7" top="0.75" bottom="0.75" header="0.3" footer="0.3"/>
  <pageSetup scale="43" fitToHeight="0" orientation="portrait" horizontalDpi="200" verticalDpi="2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2"/>
  <sheetViews>
    <sheetView showGridLines="0" zoomScaleNormal="100" workbookViewId="0"/>
  </sheetViews>
  <sheetFormatPr baseColWidth="10" defaultColWidth="0" defaultRowHeight="14" zeroHeight="1" x14ac:dyDescent="0.15"/>
  <cols>
    <col min="1" max="1" width="15" style="3" bestFit="1" customWidth="1"/>
    <col min="2" max="2" width="18.5" style="3" bestFit="1" customWidth="1"/>
    <col min="3" max="3" width="3.5" style="3" customWidth="1"/>
    <col min="4" max="4" width="13.1640625" style="3" bestFit="1" customWidth="1"/>
    <col min="5" max="5" width="10.1640625" style="3" customWidth="1"/>
    <col min="6" max="11" width="11.5" style="3" customWidth="1"/>
    <col min="12" max="16384" width="11.5" style="3" hidden="1"/>
  </cols>
  <sheetData>
    <row r="1" spans="1:4" x14ac:dyDescent="0.15"/>
    <row r="2" spans="1:4" x14ac:dyDescent="0.15"/>
    <row r="3" spans="1:4" x14ac:dyDescent="0.15">
      <c r="A3" s="11" t="s">
        <v>117</v>
      </c>
      <c r="B3" s="11" t="s">
        <v>114</v>
      </c>
    </row>
    <row r="4" spans="1:4" x14ac:dyDescent="0.15">
      <c r="A4" s="11" t="s">
        <v>115</v>
      </c>
      <c r="B4" s="3" t="s">
        <v>6</v>
      </c>
      <c r="C4" s="3" t="s">
        <v>3</v>
      </c>
      <c r="D4" s="3" t="s">
        <v>116</v>
      </c>
    </row>
    <row r="5" spans="1:4" x14ac:dyDescent="0.15">
      <c r="A5" s="12" t="s">
        <v>21</v>
      </c>
      <c r="B5" s="20">
        <v>10</v>
      </c>
      <c r="C5" s="20">
        <v>11</v>
      </c>
      <c r="D5" s="20">
        <v>21</v>
      </c>
    </row>
    <row r="6" spans="1:4" x14ac:dyDescent="0.15">
      <c r="A6" s="12" t="s">
        <v>19</v>
      </c>
      <c r="B6" s="20">
        <v>29</v>
      </c>
      <c r="C6" s="20">
        <v>28</v>
      </c>
      <c r="D6" s="20">
        <v>57</v>
      </c>
    </row>
    <row r="7" spans="1:4" x14ac:dyDescent="0.15">
      <c r="A7" s="12" t="s">
        <v>20</v>
      </c>
      <c r="B7" s="20">
        <v>5</v>
      </c>
      <c r="C7" s="20">
        <v>2</v>
      </c>
      <c r="D7" s="20">
        <v>7</v>
      </c>
    </row>
    <row r="8" spans="1:4" x14ac:dyDescent="0.15">
      <c r="A8" s="12" t="s">
        <v>22</v>
      </c>
      <c r="B8" s="20">
        <v>6</v>
      </c>
      <c r="C8" s="20">
        <v>9</v>
      </c>
      <c r="D8" s="20">
        <v>15</v>
      </c>
    </row>
    <row r="9" spans="1:4" x14ac:dyDescent="0.15">
      <c r="A9" s="12" t="s">
        <v>116</v>
      </c>
      <c r="B9" s="20">
        <v>50</v>
      </c>
      <c r="C9" s="20">
        <v>50</v>
      </c>
      <c r="D9" s="20">
        <v>100</v>
      </c>
    </row>
    <row r="10" spans="1:4" x14ac:dyDescent="0.15"/>
    <row r="11" spans="1:4" x14ac:dyDescent="0.15"/>
    <row r="12" spans="1:4" x14ac:dyDescent="0.15">
      <c r="B12" s="8" t="s">
        <v>118</v>
      </c>
      <c r="C12" s="8" t="s">
        <v>119</v>
      </c>
      <c r="D12" s="8" t="s">
        <v>120</v>
      </c>
    </row>
    <row r="13" spans="1:4" x14ac:dyDescent="0.15">
      <c r="B13" s="8" t="s">
        <v>3</v>
      </c>
      <c r="C13" s="8" t="s">
        <v>6</v>
      </c>
      <c r="D13" s="8" t="s">
        <v>122</v>
      </c>
    </row>
    <row r="14" spans="1:4" x14ac:dyDescent="0.15">
      <c r="A14" s="12" t="s">
        <v>21</v>
      </c>
      <c r="B14" s="13">
        <f>C5/D5</f>
        <v>0.52380952380952384</v>
      </c>
      <c r="C14" s="13">
        <f>B5/D5</f>
        <v>0.47619047619047616</v>
      </c>
      <c r="D14" s="14">
        <f>B14-C14</f>
        <v>4.7619047619047672E-2</v>
      </c>
    </row>
    <row r="15" spans="1:4" x14ac:dyDescent="0.15">
      <c r="A15" s="12" t="s">
        <v>19</v>
      </c>
      <c r="B15" s="13">
        <f>C6/D6</f>
        <v>0.49122807017543857</v>
      </c>
      <c r="C15" s="13">
        <f>B6/D6</f>
        <v>0.50877192982456143</v>
      </c>
      <c r="D15" s="15">
        <f t="shared" ref="D15:D17" si="0">B15-C15</f>
        <v>-1.7543859649122862E-2</v>
      </c>
    </row>
    <row r="16" spans="1:4" x14ac:dyDescent="0.15">
      <c r="A16" s="12" t="s">
        <v>20</v>
      </c>
      <c r="B16" s="13">
        <f>C7/D7</f>
        <v>0.2857142857142857</v>
      </c>
      <c r="C16" s="13">
        <f>B7/D7</f>
        <v>0.7142857142857143</v>
      </c>
      <c r="D16" s="15">
        <f t="shared" si="0"/>
        <v>-0.4285714285714286</v>
      </c>
    </row>
    <row r="17" spans="1:4" x14ac:dyDescent="0.15">
      <c r="A17" s="12" t="s">
        <v>22</v>
      </c>
      <c r="B17" s="13">
        <f>C8/D8</f>
        <v>0.6</v>
      </c>
      <c r="C17" s="13">
        <f>B8/D8</f>
        <v>0.4</v>
      </c>
      <c r="D17" s="14">
        <f t="shared" si="0"/>
        <v>0.19999999999999996</v>
      </c>
    </row>
    <row r="18" spans="1:4" x14ac:dyDescent="0.15"/>
    <row r="19" spans="1:4" x14ac:dyDescent="0.15"/>
    <row r="20" spans="1:4" x14ac:dyDescent="0.15"/>
    <row r="21" spans="1:4" x14ac:dyDescent="0.15"/>
    <row r="22" spans="1:4" x14ac:dyDescent="0.15"/>
  </sheetData>
  <pageMargins left="0.75" right="0.75" top="1" bottom="1" header="0.5" footer="0.5"/>
  <pageSetup scale="90" fitToHeight="0" orientation="landscape" horizontalDpi="4294967292" verticalDpi="4294967292" r:id="rId2"/>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0"/>
  <sheetViews>
    <sheetView showGridLines="0" zoomScaleNormal="100" workbookViewId="0"/>
  </sheetViews>
  <sheetFormatPr baseColWidth="10" defaultColWidth="0" defaultRowHeight="14" zeroHeight="1" x14ac:dyDescent="0.15"/>
  <cols>
    <col min="1" max="1" width="26.6640625" style="3" bestFit="1" customWidth="1"/>
    <col min="2" max="2" width="18.5" style="3" bestFit="1" customWidth="1"/>
    <col min="3" max="3" width="14.5" style="3" bestFit="1" customWidth="1"/>
    <col min="4" max="4" width="13.1640625" style="3" bestFit="1" customWidth="1"/>
    <col min="5" max="5" width="11.5" style="3" customWidth="1"/>
    <col min="6" max="16384" width="11.5" style="3" hidden="1"/>
  </cols>
  <sheetData>
    <row r="1" spans="1:4" x14ac:dyDescent="0.15"/>
    <row r="2" spans="1:4" x14ac:dyDescent="0.15"/>
    <row r="3" spans="1:4" x14ac:dyDescent="0.15">
      <c r="A3" s="11" t="s">
        <v>121</v>
      </c>
      <c r="B3" s="11" t="s">
        <v>114</v>
      </c>
    </row>
    <row r="4" spans="1:4" x14ac:dyDescent="0.15">
      <c r="A4" s="11" t="s">
        <v>115</v>
      </c>
      <c r="B4" s="3" t="s">
        <v>6</v>
      </c>
      <c r="C4" s="3" t="s">
        <v>3</v>
      </c>
      <c r="D4" s="3" t="s">
        <v>116</v>
      </c>
    </row>
    <row r="5" spans="1:4" x14ac:dyDescent="0.15">
      <c r="A5" s="12" t="s">
        <v>21</v>
      </c>
      <c r="B5" s="6">
        <v>53995.90713156038</v>
      </c>
      <c r="C5" s="6">
        <v>117425.62601256442</v>
      </c>
      <c r="D5" s="6">
        <v>87220.997973991063</v>
      </c>
    </row>
    <row r="6" spans="1:4" x14ac:dyDescent="0.15">
      <c r="A6" s="12" t="s">
        <v>19</v>
      </c>
      <c r="B6" s="6">
        <v>59152.315127433918</v>
      </c>
      <c r="C6" s="6">
        <v>101520.31418462607</v>
      </c>
      <c r="D6" s="6">
        <v>79964.665541493232</v>
      </c>
    </row>
    <row r="7" spans="1:4" x14ac:dyDescent="0.15">
      <c r="A7" s="12" t="s">
        <v>20</v>
      </c>
      <c r="B7" s="6">
        <v>64640.589390940833</v>
      </c>
      <c r="C7" s="6">
        <v>143052.31689025988</v>
      </c>
      <c r="D7" s="6">
        <v>87043.940105031987</v>
      </c>
    </row>
    <row r="8" spans="1:4" x14ac:dyDescent="0.15">
      <c r="A8" s="12" t="s">
        <v>22</v>
      </c>
      <c r="B8" s="6">
        <v>64905.735692980183</v>
      </c>
      <c r="C8" s="6">
        <v>91102.30870683871</v>
      </c>
      <c r="D8" s="6">
        <v>80623.679501295308</v>
      </c>
    </row>
    <row r="9" spans="1:4" x14ac:dyDescent="0.15">
      <c r="A9" s="12" t="s">
        <v>116</v>
      </c>
      <c r="B9" s="6">
        <v>59360.271422475475</v>
      </c>
      <c r="C9" s="6">
        <v>104805.52190899616</v>
      </c>
      <c r="D9" s="6">
        <v>82082.896665735811</v>
      </c>
    </row>
    <row r="10" spans="1:4" x14ac:dyDescent="0.15">
      <c r="A10" s="12"/>
      <c r="B10" s="6"/>
      <c r="C10" s="6"/>
      <c r="D10" s="6"/>
    </row>
    <row r="11" spans="1:4" x14ac:dyDescent="0.15">
      <c r="A11" s="12"/>
      <c r="B11" s="13"/>
      <c r="C11" s="13"/>
    </row>
    <row r="12" spans="1:4" x14ac:dyDescent="0.15">
      <c r="A12" s="12"/>
      <c r="B12" s="13"/>
      <c r="C12" s="13"/>
    </row>
    <row r="13" spans="1:4" x14ac:dyDescent="0.15">
      <c r="A13" s="12"/>
      <c r="B13" s="13"/>
      <c r="C13" s="13"/>
    </row>
    <row r="14" spans="1:4" x14ac:dyDescent="0.15">
      <c r="A14" s="12"/>
      <c r="B14" s="13"/>
      <c r="C14" s="13"/>
    </row>
    <row r="15" spans="1:4" x14ac:dyDescent="0.15">
      <c r="A15" s="12"/>
      <c r="B15" s="13"/>
      <c r="C15" s="13"/>
    </row>
    <row r="16" spans="1:4" x14ac:dyDescent="0.15"/>
    <row r="17" spans="3:3" x14ac:dyDescent="0.15"/>
    <row r="18" spans="3:3" x14ac:dyDescent="0.15">
      <c r="C18" s="14"/>
    </row>
    <row r="19" spans="3:3" x14ac:dyDescent="0.15"/>
    <row r="20" spans="3:3" x14ac:dyDescent="0.15"/>
  </sheetData>
  <pageMargins left="0.75" right="0.75" top="1" bottom="1" header="0.5" footer="0.5"/>
  <pageSetup fitToHeight="0" orientation="landscape" r:id="rId2"/>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8"/>
  <sheetViews>
    <sheetView workbookViewId="0"/>
  </sheetViews>
  <sheetFormatPr baseColWidth="10" defaultColWidth="0" defaultRowHeight="14" zeroHeight="1" x14ac:dyDescent="0.15"/>
  <cols>
    <col min="1" max="1" width="26.6640625" style="3" bestFit="1" customWidth="1"/>
    <col min="2" max="2" width="18.5" style="3" customWidth="1"/>
    <col min="3" max="4" width="13.1640625" style="3" customWidth="1"/>
    <col min="5" max="5" width="21.83203125" style="3" hidden="1" customWidth="1"/>
    <col min="6" max="6" width="28.5" style="3" hidden="1" customWidth="1"/>
    <col min="7" max="7" width="26.83203125" style="3" hidden="1" customWidth="1"/>
    <col min="8" max="8" width="11" style="3" hidden="1" customWidth="1"/>
    <col min="9" max="9" width="11.1640625" style="3" hidden="1" customWidth="1"/>
    <col min="10" max="12" width="11" style="3" hidden="1" customWidth="1"/>
    <col min="13" max="16384" width="11.5" style="3" hidden="1"/>
  </cols>
  <sheetData>
    <row r="1" spans="1:4" x14ac:dyDescent="0.15"/>
    <row r="2" spans="1:4" x14ac:dyDescent="0.15"/>
    <row r="3" spans="1:4" x14ac:dyDescent="0.15">
      <c r="A3" s="11" t="s">
        <v>121</v>
      </c>
      <c r="B3" s="11" t="s">
        <v>114</v>
      </c>
    </row>
    <row r="4" spans="1:4" x14ac:dyDescent="0.15">
      <c r="A4" s="11" t="s">
        <v>115</v>
      </c>
      <c r="B4" s="3" t="s">
        <v>6</v>
      </c>
      <c r="C4" s="3" t="s">
        <v>3</v>
      </c>
      <c r="D4" s="3" t="s">
        <v>116</v>
      </c>
    </row>
    <row r="5" spans="1:4" x14ac:dyDescent="0.15">
      <c r="A5" s="16">
        <v>2</v>
      </c>
      <c r="B5" s="17">
        <v>46038.345719379628</v>
      </c>
      <c r="C5" s="17">
        <v>118667.35416017243</v>
      </c>
      <c r="D5" s="17">
        <v>98859.442767228931</v>
      </c>
    </row>
    <row r="6" spans="1:4" x14ac:dyDescent="0.15">
      <c r="A6" s="16">
        <v>3</v>
      </c>
      <c r="B6" s="17">
        <v>64764.649850311383</v>
      </c>
      <c r="C6" s="17">
        <v>95548.321616378133</v>
      </c>
      <c r="D6" s="17">
        <v>85287.097694355863</v>
      </c>
    </row>
    <row r="7" spans="1:4" x14ac:dyDescent="0.15">
      <c r="A7" s="16">
        <v>4</v>
      </c>
      <c r="B7" s="17">
        <v>57359.896602563298</v>
      </c>
      <c r="C7" s="17">
        <v>100426.63639778615</v>
      </c>
      <c r="D7" s="17">
        <v>74586.592520652426</v>
      </c>
    </row>
    <row r="8" spans="1:4" x14ac:dyDescent="0.15">
      <c r="A8" s="16">
        <v>5</v>
      </c>
      <c r="B8" s="17">
        <v>55555.935216077072</v>
      </c>
      <c r="C8" s="17">
        <v>99537.719794403034</v>
      </c>
      <c r="D8" s="17">
        <v>79238.43460440643</v>
      </c>
    </row>
    <row r="9" spans="1:4" x14ac:dyDescent="0.15">
      <c r="A9" s="16">
        <v>6</v>
      </c>
      <c r="B9" s="17">
        <v>66906.552315916415</v>
      </c>
      <c r="C9" s="17">
        <v>119612.59498481343</v>
      </c>
      <c r="D9" s="17">
        <v>98530.177917254623</v>
      </c>
    </row>
    <row r="10" spans="1:4" x14ac:dyDescent="0.15">
      <c r="A10" s="16">
        <v>7</v>
      </c>
      <c r="B10" s="17">
        <v>63706.734389172911</v>
      </c>
      <c r="C10" s="17">
        <v>59648.455460049467</v>
      </c>
      <c r="D10" s="17">
        <v>63030.354567652335</v>
      </c>
    </row>
    <row r="11" spans="1:4" x14ac:dyDescent="0.15">
      <c r="A11" s="16">
        <v>8</v>
      </c>
      <c r="B11" s="17">
        <v>79241.634727528857</v>
      </c>
      <c r="C11" s="17">
        <v>102551.67624507079</v>
      </c>
      <c r="D11" s="17">
        <v>88565.651334545619</v>
      </c>
    </row>
    <row r="12" spans="1:4" x14ac:dyDescent="0.15">
      <c r="A12" s="16">
        <v>9</v>
      </c>
      <c r="B12" s="17">
        <v>50449.958422066709</v>
      </c>
      <c r="C12" s="17">
        <v>110376.13875983981</v>
      </c>
      <c r="D12" s="17">
        <v>70425.351867991078</v>
      </c>
    </row>
    <row r="13" spans="1:4" x14ac:dyDescent="0.15">
      <c r="A13" s="16">
        <v>10</v>
      </c>
      <c r="B13" s="17">
        <v>56282.625570719065</v>
      </c>
      <c r="C13" s="17">
        <v>90842.748799961933</v>
      </c>
      <c r="D13" s="17">
        <v>70682.676916236916</v>
      </c>
    </row>
    <row r="14" spans="1:4" x14ac:dyDescent="0.15">
      <c r="A14" s="16">
        <v>11</v>
      </c>
      <c r="B14" s="17">
        <v>73304.357406718074</v>
      </c>
      <c r="C14" s="17"/>
      <c r="D14" s="17">
        <v>73304.357406718074</v>
      </c>
    </row>
    <row r="15" spans="1:4" x14ac:dyDescent="0.15">
      <c r="A15" s="16" t="s">
        <v>116</v>
      </c>
      <c r="B15" s="17">
        <v>59360.271422475453</v>
      </c>
      <c r="C15" s="17">
        <v>104805.52190899615</v>
      </c>
      <c r="D15" s="17">
        <v>82082.896665735781</v>
      </c>
    </row>
    <row r="16" spans="1:4" x14ac:dyDescent="0.15"/>
    <row r="17" spans="5:7" x14ac:dyDescent="0.15"/>
    <row r="18" spans="5:7" x14ac:dyDescent="0.15">
      <c r="F18" s="8"/>
      <c r="G18" s="8"/>
    </row>
    <row r="19" spans="5:7" x14ac:dyDescent="0.15">
      <c r="E19" s="13"/>
      <c r="F19" s="15"/>
    </row>
    <row r="20" spans="5:7" x14ac:dyDescent="0.15">
      <c r="E20" s="13"/>
      <c r="F20" s="15"/>
    </row>
    <row r="21" spans="5:7" x14ac:dyDescent="0.15">
      <c r="E21" s="13"/>
      <c r="F21" s="15"/>
    </row>
    <row r="22" spans="5:7" x14ac:dyDescent="0.15">
      <c r="E22" s="13"/>
      <c r="F22" s="15"/>
    </row>
    <row r="23" spans="5:7" x14ac:dyDescent="0.15">
      <c r="E23" s="13"/>
      <c r="F23" s="15"/>
    </row>
    <row r="24" spans="5:7" x14ac:dyDescent="0.15">
      <c r="E24" s="13"/>
      <c r="F24" s="14"/>
    </row>
    <row r="25" spans="5:7" ht="13.5" hidden="1" customHeight="1" x14ac:dyDescent="0.15">
      <c r="E25" s="13"/>
      <c r="F25" s="14"/>
    </row>
    <row r="26" spans="5:7" hidden="1" x14ac:dyDescent="0.15">
      <c r="E26" s="13"/>
      <c r="F26" s="15"/>
    </row>
    <row r="27" spans="5:7" hidden="1" x14ac:dyDescent="0.15">
      <c r="E27" s="13"/>
      <c r="F27" s="15"/>
    </row>
    <row r="28" spans="5:7" hidden="1" x14ac:dyDescent="0.15">
      <c r="E28" s="13"/>
      <c r="F28" s="14"/>
    </row>
  </sheetData>
  <pageMargins left="0.75" right="0.75" top="1" bottom="1" header="0.5" footer="0.5"/>
  <pageSetup fitToHeight="0" orientation="landscape" horizontalDpi="4294967292" verticalDpi="4294967292" r:id="rId2"/>
  <drawing r:id="rId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
  <sheetViews>
    <sheetView showGridLines="0" workbookViewId="0"/>
  </sheetViews>
  <sheetFormatPr baseColWidth="10" defaultColWidth="0" defaultRowHeight="14" zeroHeight="1" x14ac:dyDescent="0.15"/>
  <cols>
    <col min="1" max="1" width="26.6640625" style="3" bestFit="1" customWidth="1"/>
    <col min="2" max="2" width="18.5" style="3" bestFit="1" customWidth="1"/>
    <col min="3" max="5" width="13.1640625" style="3" bestFit="1" customWidth="1"/>
    <col min="6" max="6" width="17.83203125" style="3" hidden="1" customWidth="1"/>
    <col min="7" max="7" width="17.5" style="3" hidden="1" customWidth="1"/>
    <col min="8" max="8" width="22.1640625" style="3" hidden="1" customWidth="1"/>
    <col min="9" max="9" width="21.83203125" style="3" hidden="1" customWidth="1"/>
    <col min="10" max="16384" width="11.5" style="3" hidden="1"/>
  </cols>
  <sheetData>
    <row r="1" spans="1:5" x14ac:dyDescent="0.15"/>
    <row r="2" spans="1:5" x14ac:dyDescent="0.15"/>
    <row r="3" spans="1:5" x14ac:dyDescent="0.15">
      <c r="A3" s="11" t="s">
        <v>121</v>
      </c>
      <c r="B3" s="11" t="s">
        <v>114</v>
      </c>
    </row>
    <row r="4" spans="1:5" x14ac:dyDescent="0.15">
      <c r="A4" s="11" t="s">
        <v>115</v>
      </c>
      <c r="B4" s="3" t="s">
        <v>12</v>
      </c>
      <c r="C4" s="3" t="s">
        <v>4</v>
      </c>
      <c r="D4" s="3" t="s">
        <v>7</v>
      </c>
      <c r="E4" s="3" t="s">
        <v>116</v>
      </c>
    </row>
    <row r="5" spans="1:5" x14ac:dyDescent="0.15">
      <c r="A5" s="12" t="s">
        <v>6</v>
      </c>
      <c r="B5" s="17">
        <v>57450.542538575479</v>
      </c>
      <c r="C5" s="17">
        <v>57654.919186347077</v>
      </c>
      <c r="D5" s="17">
        <v>74831.067536294009</v>
      </c>
      <c r="E5" s="17">
        <v>59360.271422475467</v>
      </c>
    </row>
    <row r="6" spans="1:5" x14ac:dyDescent="0.15">
      <c r="A6" s="12" t="s">
        <v>3</v>
      </c>
      <c r="B6" s="17">
        <v>125695.09298102518</v>
      </c>
      <c r="C6" s="17">
        <v>102227.24945960277</v>
      </c>
      <c r="D6" s="17">
        <v>123316.40524925206</v>
      </c>
      <c r="E6" s="17">
        <v>104805.52190899612</v>
      </c>
    </row>
    <row r="7" spans="1:5" x14ac:dyDescent="0.15">
      <c r="A7" s="12" t="s">
        <v>116</v>
      </c>
      <c r="B7" s="18">
        <v>74511.680149187901</v>
      </c>
      <c r="C7" s="18">
        <v>80459.367233129058</v>
      </c>
      <c r="D7" s="18">
        <v>99073.736392773033</v>
      </c>
      <c r="E7" s="18">
        <v>82082.896665735796</v>
      </c>
    </row>
    <row r="8" spans="1:5" x14ac:dyDescent="0.15">
      <c r="B8" s="13"/>
      <c r="C8" s="19"/>
      <c r="D8" s="19"/>
      <c r="E8" s="19"/>
    </row>
    <row r="9" spans="1:5" x14ac:dyDescent="0.15"/>
    <row r="10" spans="1:5" x14ac:dyDescent="0.15">
      <c r="A10" s="12"/>
      <c r="B10" s="13"/>
      <c r="C10" s="13"/>
      <c r="D10" s="13"/>
    </row>
    <row r="11" spans="1:5" x14ac:dyDescent="0.15">
      <c r="A11" s="12"/>
      <c r="B11" s="13"/>
      <c r="C11" s="13"/>
      <c r="D11" s="13"/>
    </row>
    <row r="12" spans="1:5" x14ac:dyDescent="0.15"/>
    <row r="13" spans="1:5" x14ac:dyDescent="0.15"/>
  </sheetData>
  <pageMargins left="0.75" right="0.75" top="1" bottom="1" header="0.5" footer="0.5"/>
  <pageSetup fitToHeight="0" orientation="landscape" r:id="rId2"/>
  <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C580D36AE5BA34AA03C3B3A66D0EFB2" ma:contentTypeVersion="0" ma:contentTypeDescription="Create a new document." ma:contentTypeScope="" ma:versionID="10737479a1e877ec39e564be7e5fe9d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E02524-D40D-4837-822C-5E051007B750}">
  <ds:schemaRefs>
    <ds:schemaRef ds:uri="http://schemas.microsoft.com/sharepoint/v3/contenttype/forms"/>
  </ds:schemaRefs>
</ds:datastoreItem>
</file>

<file path=customXml/itemProps2.xml><?xml version="1.0" encoding="utf-8"?>
<ds:datastoreItem xmlns:ds="http://schemas.openxmlformats.org/officeDocument/2006/customXml" ds:itemID="{5F94DE39-5B2F-4335-B81F-6F0C84C4DD78}">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24332EDF-9B7E-4A57-9570-E870F8996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Employee data</vt:lpstr>
      <vt:lpstr>Solution a) i. M-F counts</vt:lpstr>
      <vt:lpstr>Solution a) ii. M-F salaries</vt:lpstr>
      <vt:lpstr>Solution M-F years of service</vt:lpstr>
      <vt:lpstr>Solution a) iv. M-F job status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Information Technology Question 25 Data and Solution</dc:title>
  <dc:subject>Information Technology Question 25 data and solution</dc:subject>
  <dc:creator>CPA Canada</dc:creator>
  <cp:keywords>CPA Canada Information Technology, Question 25, data, solution</cp:keywords>
  <cp:lastModifiedBy>CPA</cp:lastModifiedBy>
  <cp:lastPrinted>2021-04-13T20:01:29Z</cp:lastPrinted>
  <dcterms:created xsi:type="dcterms:W3CDTF">2006-05-27T16:49:13Z</dcterms:created>
  <dcterms:modified xsi:type="dcterms:W3CDTF">2021-06-01T20:24:33Z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0x0101004C580D36AE5BA34AA03C3B3A66D0EFB2</vt:lpwstr>
  </property>
</Properties>
</file>